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Cadavers/"/>
    </mc:Choice>
  </mc:AlternateContent>
  <xr:revisionPtr revIDLastSave="0" documentId="13_ncr:1_{81D4C32D-3F86-4E49-96B9-5EA4769FA0D2}" xr6:coauthVersionLast="47" xr6:coauthVersionMax="47" xr10:uidLastSave="{00000000-0000-0000-0000-000000000000}"/>
  <bookViews>
    <workbookView xWindow="120" yWindow="500" windowWidth="31100" windowHeight="15880" xr2:uid="{00000000-000D-0000-FFFF-FFFF00000000}"/>
  </bookViews>
  <sheets>
    <sheet name="Table1" sheetId="4" r:id="rId1"/>
  </sheets>
  <definedNames>
    <definedName name="_xlnm.Print_Area" localSheetId="0">Table1!$A$1:$R$68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6" i="4" l="1"/>
  <c r="AE5" i="4"/>
  <c r="AE6" i="4"/>
  <c r="AE7" i="4"/>
  <c r="AE8" i="4"/>
  <c r="AE9" i="4"/>
  <c r="AE10" i="4"/>
  <c r="AE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4" i="4"/>
  <c r="X5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4" i="4"/>
  <c r="W5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4" i="4"/>
  <c r="AD26" i="4"/>
  <c r="AD5" i="4"/>
  <c r="AD6" i="4"/>
  <c r="AD7" i="4"/>
  <c r="AD8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4" i="4"/>
  <c r="AB26" i="4"/>
  <c r="AC26" i="4"/>
  <c r="U26" i="4"/>
  <c r="AB5" i="4"/>
  <c r="AC5" i="4"/>
  <c r="AB6" i="4"/>
  <c r="AC6" i="4"/>
  <c r="AB7" i="4"/>
  <c r="AC7" i="4"/>
  <c r="AB8" i="4"/>
  <c r="AC8" i="4"/>
  <c r="AB9" i="4"/>
  <c r="AC9" i="4"/>
  <c r="AB10" i="4"/>
  <c r="AC10" i="4"/>
  <c r="AB11" i="4"/>
  <c r="AC11" i="4"/>
  <c r="AB12" i="4"/>
  <c r="AC12" i="4"/>
  <c r="AB13" i="4"/>
  <c r="AC13" i="4"/>
  <c r="AB14" i="4"/>
  <c r="AC14" i="4"/>
  <c r="AB15" i="4"/>
  <c r="AC15" i="4"/>
  <c r="AB16" i="4"/>
  <c r="AC16" i="4"/>
  <c r="AB17" i="4"/>
  <c r="AC17" i="4"/>
  <c r="AB18" i="4"/>
  <c r="AC18" i="4"/>
  <c r="AB19" i="4"/>
  <c r="AC19" i="4"/>
  <c r="AB20" i="4"/>
  <c r="AC20" i="4"/>
  <c r="AB21" i="4"/>
  <c r="AC21" i="4"/>
  <c r="AB22" i="4"/>
  <c r="AC22" i="4"/>
  <c r="AB23" i="4"/>
  <c r="AC23" i="4"/>
  <c r="AB24" i="4"/>
  <c r="AC24" i="4"/>
  <c r="AC4" i="4"/>
  <c r="AB4" i="4"/>
  <c r="U5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4" i="4"/>
  <c r="V4" i="4"/>
  <c r="Z14" i="4"/>
  <c r="AA14" i="4" s="1"/>
  <c r="Z15" i="4"/>
  <c r="AA15" i="4" s="1"/>
  <c r="Y5" i="4"/>
  <c r="Y6" i="4"/>
  <c r="Y7" i="4"/>
  <c r="Y8" i="4"/>
  <c r="Y9" i="4"/>
  <c r="Y10" i="4"/>
  <c r="Y11" i="4"/>
  <c r="Y12" i="4"/>
  <c r="Y13" i="4"/>
  <c r="Y14" i="4"/>
  <c r="Y15" i="4"/>
  <c r="Y16" i="4"/>
  <c r="Z16" i="4" s="1"/>
  <c r="AA16" i="4" s="1"/>
  <c r="Y17" i="4"/>
  <c r="Y18" i="4"/>
  <c r="Y19" i="4"/>
  <c r="Y20" i="4"/>
  <c r="Y21" i="4"/>
  <c r="Y22" i="4"/>
  <c r="Y23" i="4"/>
  <c r="Y24" i="4"/>
  <c r="Y4" i="4"/>
  <c r="Y26" i="4" s="1"/>
  <c r="V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Z17" i="4" l="1"/>
  <c r="AA17" i="4" s="1"/>
  <c r="Z21" i="4"/>
  <c r="AA21" i="4" s="1"/>
  <c r="Z5" i="4"/>
  <c r="AA5" i="4" s="1"/>
  <c r="Z20" i="4"/>
  <c r="AA20" i="4" s="1"/>
  <c r="Z19" i="4"/>
  <c r="AA19" i="4" s="1"/>
  <c r="Z18" i="4"/>
  <c r="AA18" i="4" s="1"/>
  <c r="Z11" i="4"/>
  <c r="AA11" i="4" s="1"/>
  <c r="Z10" i="4"/>
  <c r="AA10" i="4" s="1"/>
  <c r="Z13" i="4"/>
  <c r="AA13" i="4" s="1"/>
  <c r="Z12" i="4"/>
  <c r="AA12" i="4" s="1"/>
  <c r="Z9" i="4"/>
  <c r="AA9" i="4" s="1"/>
  <c r="Z24" i="4"/>
  <c r="AA24" i="4" s="1"/>
  <c r="Z8" i="4"/>
  <c r="AA8" i="4" s="1"/>
  <c r="Z23" i="4"/>
  <c r="AA23" i="4" s="1"/>
  <c r="Z7" i="4"/>
  <c r="AA7" i="4" s="1"/>
  <c r="Z22" i="4"/>
  <c r="AA22" i="4" s="1"/>
  <c r="Z6" i="4"/>
  <c r="AA6" i="4" s="1"/>
  <c r="X26" i="4"/>
  <c r="W26" i="4" l="1"/>
  <c r="Z4" i="4"/>
  <c r="AA4" i="4" l="1"/>
  <c r="AA26" i="4" s="1"/>
  <c r="Z26" i="4"/>
</calcChain>
</file>

<file path=xl/sharedStrings.xml><?xml version="1.0" encoding="utf-8"?>
<sst xmlns="http://schemas.openxmlformats.org/spreadsheetml/2006/main" count="86" uniqueCount="83">
  <si>
    <t>m</t>
  </si>
  <si>
    <t>G</t>
  </si>
  <si>
    <t xml:space="preserve">224(1)-5 </t>
  </si>
  <si>
    <t xml:space="preserve">224(1)-6a </t>
  </si>
  <si>
    <t xml:space="preserve">224(1)-6b </t>
  </si>
  <si>
    <t xml:space="preserve">224(1)-6c </t>
  </si>
  <si>
    <t xml:space="preserve">224(1)-10 </t>
  </si>
  <si>
    <t xml:space="preserve">224(1)-11a </t>
  </si>
  <si>
    <t xml:space="preserve">224(1)-11b </t>
  </si>
  <si>
    <t xml:space="preserve">224(1)-11c </t>
  </si>
  <si>
    <t xml:space="preserve">224(1)-12 </t>
  </si>
  <si>
    <t xml:space="preserve">224(1)-12a </t>
  </si>
  <si>
    <t xml:space="preserve">224(1)-13a </t>
  </si>
  <si>
    <t xml:space="preserve">224(1)-15 </t>
  </si>
  <si>
    <t xml:space="preserve">224(1)-16 </t>
  </si>
  <si>
    <t xml:space="preserve">224(1)-18 </t>
  </si>
  <si>
    <t xml:space="preserve">224(1)-19 </t>
  </si>
  <si>
    <t>Summary</t>
  </si>
  <si>
    <t>224(2)-1</t>
  </si>
  <si>
    <t>224(2)-2</t>
  </si>
  <si>
    <t>224(2)-3</t>
  </si>
  <si>
    <t>224(2)-4</t>
  </si>
  <si>
    <t>224(2)-6</t>
  </si>
  <si>
    <t>224(2)-7</t>
  </si>
  <si>
    <t>224(2)-8</t>
  </si>
  <si>
    <t>224(2)-9</t>
  </si>
  <si>
    <t>224(2)-9a</t>
  </si>
  <si>
    <t>224(1)-10</t>
  </si>
  <si>
    <t>224(1)-2</t>
  </si>
  <si>
    <t>224(1)-3</t>
  </si>
  <si>
    <t>224(1)-5a</t>
  </si>
  <si>
    <t>224(1)-6</t>
  </si>
  <si>
    <t>224(1)-7a</t>
  </si>
  <si>
    <t>224(1)-7b</t>
  </si>
  <si>
    <t>224(1)-8a</t>
  </si>
  <si>
    <t>224(1)-10a</t>
  </si>
  <si>
    <t>224(1)-14</t>
  </si>
  <si>
    <t>Taxon</t>
  </si>
  <si>
    <t>VRtip</t>
  </si>
  <si>
    <t>L1U</t>
  </si>
  <si>
    <t>CHI</t>
  </si>
  <si>
    <t xml:space="preserve">IL </t>
  </si>
  <si>
    <t>CLI</t>
  </si>
  <si>
    <t>L2M</t>
  </si>
  <si>
    <t>Carpoglyphus lactis</t>
  </si>
  <si>
    <t>Glycyphagus domesticus</t>
  </si>
  <si>
    <t>Tyrophagus putrescentiae</t>
  </si>
  <si>
    <t>224(1)-1 *</t>
  </si>
  <si>
    <t>224(1)-6 *</t>
  </si>
  <si>
    <t>224(1)-11 *</t>
  </si>
  <si>
    <t>224(1)-13 *</t>
  </si>
  <si>
    <t>224(1)-15a *</t>
  </si>
  <si>
    <t>224(1)-15b *</t>
  </si>
  <si>
    <t>224(2)-5 *</t>
  </si>
  <si>
    <t>224(1)-20 *</t>
  </si>
  <si>
    <t>224(1)-4 *</t>
  </si>
  <si>
    <t>224(1)-6a *</t>
  </si>
  <si>
    <t>224(1)-7 *</t>
  </si>
  <si>
    <t>224(1)-7c *</t>
  </si>
  <si>
    <t>224(1)-7d *</t>
  </si>
  <si>
    <t>224(1)-8b *</t>
  </si>
  <si>
    <t>224(1)-10 *</t>
  </si>
  <si>
    <t>224(1)-odd2 *</t>
  </si>
  <si>
    <t>ie</t>
  </si>
  <si>
    <t xml:space="preserve">xie </t>
  </si>
  <si>
    <t>delta</t>
  </si>
  <si>
    <t>MvG</t>
  </si>
  <si>
    <t>TMvG</t>
  </si>
  <si>
    <t>thick</t>
  </si>
  <si>
    <t>No. of bite/grab equivalents</t>
  </si>
  <si>
    <t>Estimated idiosomal volume</t>
  </si>
  <si>
    <t>Distance of ie from condyle in L1U units</t>
  </si>
  <si>
    <t>Excavation time equivalents</t>
  </si>
  <si>
    <t>Crosscheck MvG</t>
  </si>
  <si>
    <t>delta radians</t>
  </si>
  <si>
    <t>Crosscheck TMvG</t>
  </si>
  <si>
    <t>volume crosscheck</t>
  </si>
  <si>
    <t>no bite grab equiv</t>
  </si>
  <si>
    <t>excavation</t>
  </si>
  <si>
    <t>delta calc check</t>
  </si>
  <si>
    <t>min size</t>
  </si>
  <si>
    <t>max size</t>
  </si>
  <si>
    <t>delta degrees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</si>
</sst>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/>
    <xf numFmtId="164" fontId="0" fillId="0" borderId="0" xfId="0" applyNumberFormat="1" applyFill="1"/>
    <xf numFmtId="165" fontId="0" fillId="0" borderId="0" xfId="0" applyNumberFormat="1" applyFill="1"/>
    <xf numFmtId="1" fontId="0" fillId="0" borderId="0" xfId="0" applyNumberFormat="1" applyFill="1"/>
    <xf numFmtId="2" fontId="0" fillId="0" borderId="0" xfId="0" applyNumberFormat="1" applyFill="1"/>
    <xf numFmtId="0" fontId="1" fillId="0" borderId="0" xfId="0" applyFont="1" applyFill="1"/>
    <xf numFmtId="0" fontId="0" fillId="0" borderId="1" xfId="0" applyFill="1" applyBorder="1"/>
    <xf numFmtId="164" fontId="0" fillId="0" borderId="1" xfId="0" applyNumberFormat="1" applyFill="1" applyBorder="1"/>
    <xf numFmtId="165" fontId="0" fillId="0" borderId="1" xfId="0" applyNumberFormat="1" applyFill="1" applyBorder="1"/>
    <xf numFmtId="1" fontId="0" fillId="0" borderId="1" xfId="0" applyNumberFormat="1" applyFill="1" applyBorder="1"/>
    <xf numFmtId="2" fontId="0" fillId="0" borderId="1" xfId="0" applyNumberFormat="1" applyFill="1" applyBorder="1"/>
    <xf numFmtId="0" fontId="0" fillId="0" borderId="0" xfId="0" applyFill="1" applyAlignment="1">
      <alignment vertical="top" wrapText="1"/>
    </xf>
    <xf numFmtId="164" fontId="0" fillId="0" borderId="2" xfId="0" applyNumberFormat="1" applyFill="1" applyBorder="1" applyAlignment="1">
      <alignment horizontal="right" vertical="top" wrapText="1"/>
    </xf>
    <xf numFmtId="165" fontId="0" fillId="0" borderId="2" xfId="0" applyNumberFormat="1" applyFill="1" applyBorder="1" applyAlignment="1">
      <alignment horizontal="right" vertical="top" wrapText="1"/>
    </xf>
    <xf numFmtId="1" fontId="0" fillId="0" borderId="2" xfId="0" applyNumberFormat="1" applyFill="1" applyBorder="1" applyAlignment="1">
      <alignment horizontal="right" vertical="top" wrapText="1"/>
    </xf>
    <xf numFmtId="2" fontId="0" fillId="0" borderId="2" xfId="0" applyNumberFormat="1" applyFill="1" applyBorder="1" applyAlignment="1">
      <alignment horizontal="right" vertical="top" wrapText="1"/>
    </xf>
    <xf numFmtId="164" fontId="1" fillId="0" borderId="2" xfId="0" applyNumberFormat="1" applyFont="1" applyFill="1" applyBorder="1" applyAlignment="1">
      <alignment horizontal="right" vertical="top" wrapText="1"/>
    </xf>
    <xf numFmtId="0" fontId="0" fillId="0" borderId="2" xfId="0" applyFill="1" applyBorder="1" applyAlignment="1">
      <alignment horizontal="left" vertical="top" wrapText="1"/>
    </xf>
    <xf numFmtId="1" fontId="0" fillId="0" borderId="0" xfId="0" applyNumberFormat="1" applyFill="1" applyBorder="1" applyAlignment="1">
      <alignment horizontal="right" vertical="top" wrapText="1"/>
    </xf>
    <xf numFmtId="1" fontId="0" fillId="0" borderId="0" xfId="0" applyNumberFormat="1" applyFill="1" applyBorder="1"/>
    <xf numFmtId="0" fontId="2" fillId="0" borderId="0" xfId="0" applyFont="1" applyFill="1" applyAlignment="1">
      <alignment vertical="top" wrapText="1"/>
    </xf>
    <xf numFmtId="0" fontId="2" fillId="0" borderId="0" xfId="0" applyFont="1" applyFill="1"/>
    <xf numFmtId="1" fontId="2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/>
    <xf numFmtId="165" fontId="2" fillId="0" borderId="0" xfId="0" applyNumberFormat="1" applyFont="1" applyFill="1"/>
    <xf numFmtId="1" fontId="2" fillId="0" borderId="0" xfId="0" applyNumberFormat="1" applyFont="1" applyFill="1" applyBorder="1"/>
    <xf numFmtId="0" fontId="0" fillId="0" borderId="0" xfId="0" applyFont="1" applyFill="1" applyAlignment="1">
      <alignment vertical="top" wrapText="1"/>
    </xf>
    <xf numFmtId="0" fontId="0" fillId="0" borderId="0" xfId="0" applyFont="1" applyFill="1"/>
    <xf numFmtId="164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B9F63-81E1-C54C-899B-410E0DB8C538}">
  <sheetPr>
    <pageSetUpPr fitToPage="1"/>
  </sheetPr>
  <dimension ref="A1:AE67"/>
  <sheetViews>
    <sheetView tabSelected="1" topLeftCell="K1" workbookViewId="0">
      <selection activeCell="AE1" sqref="AE1:AE1048576"/>
    </sheetView>
  </sheetViews>
  <sheetFormatPr baseColWidth="10" defaultRowHeight="15" x14ac:dyDescent="0.2"/>
  <cols>
    <col min="1" max="1" width="16" style="1" customWidth="1"/>
    <col min="2" max="5" width="10.83203125" style="2"/>
    <col min="6" max="6" width="10.83203125" style="3"/>
    <col min="7" max="7" width="10.83203125" style="4"/>
    <col min="8" max="8" width="10.83203125" style="5"/>
    <col min="9" max="10" width="10.83203125" style="2"/>
    <col min="11" max="11" width="10.83203125" style="4"/>
    <col min="12" max="14" width="10.83203125" style="2"/>
    <col min="15" max="17" width="10.83203125" style="4"/>
    <col min="18" max="18" width="13.33203125" style="4" customWidth="1"/>
    <col min="19" max="20" width="14.83203125" style="4" customWidth="1"/>
    <col min="21" max="21" width="14.83203125" style="24" customWidth="1"/>
    <col min="22" max="22" width="10.83203125" style="28"/>
    <col min="23" max="23" width="12.33203125" style="22" bestFit="1" customWidth="1"/>
    <col min="24" max="27" width="10.83203125" style="22"/>
    <col min="28" max="29" width="10.83203125" style="1"/>
    <col min="30" max="31" width="10.83203125" style="22"/>
    <col min="32" max="16384" width="10.83203125" style="1"/>
  </cols>
  <sheetData>
    <row r="1" spans="1:31" s="12" customFormat="1" ht="45" customHeight="1" x14ac:dyDescent="0.2">
      <c r="A1" s="18" t="s">
        <v>37</v>
      </c>
      <c r="B1" s="13" t="s">
        <v>41</v>
      </c>
      <c r="C1" s="13" t="s">
        <v>42</v>
      </c>
      <c r="D1" s="13" t="s">
        <v>43</v>
      </c>
      <c r="E1" s="13" t="s">
        <v>39</v>
      </c>
      <c r="F1" s="14" t="s">
        <v>38</v>
      </c>
      <c r="G1" s="15" t="s">
        <v>63</v>
      </c>
      <c r="H1" s="16" t="s">
        <v>71</v>
      </c>
      <c r="I1" s="13" t="s">
        <v>64</v>
      </c>
      <c r="J1" s="13" t="s">
        <v>0</v>
      </c>
      <c r="K1" s="15" t="s">
        <v>65</v>
      </c>
      <c r="L1" s="13" t="s">
        <v>1</v>
      </c>
      <c r="M1" s="13" t="s">
        <v>40</v>
      </c>
      <c r="N1" s="17" t="s">
        <v>68</v>
      </c>
      <c r="O1" s="15" t="s">
        <v>66</v>
      </c>
      <c r="P1" s="15" t="s">
        <v>70</v>
      </c>
      <c r="Q1" s="15" t="s">
        <v>69</v>
      </c>
      <c r="R1" s="15" t="s">
        <v>72</v>
      </c>
      <c r="S1" s="15" t="s">
        <v>67</v>
      </c>
      <c r="T1" s="19"/>
      <c r="U1" s="23" t="s">
        <v>79</v>
      </c>
      <c r="V1" s="27" t="s">
        <v>74</v>
      </c>
      <c r="W1" s="21" t="s">
        <v>73</v>
      </c>
      <c r="X1" s="21" t="s">
        <v>75</v>
      </c>
      <c r="Y1" s="21" t="s">
        <v>76</v>
      </c>
      <c r="Z1" s="21" t="s">
        <v>77</v>
      </c>
      <c r="AA1" s="21" t="s">
        <v>78</v>
      </c>
      <c r="AB1" s="21" t="s">
        <v>80</v>
      </c>
      <c r="AC1" s="21" t="s">
        <v>81</v>
      </c>
      <c r="AD1" s="21" t="s">
        <v>82</v>
      </c>
      <c r="AE1" s="21" t="s">
        <v>1</v>
      </c>
    </row>
    <row r="3" spans="1:31" x14ac:dyDescent="0.2">
      <c r="A3" s="6" t="s">
        <v>44</v>
      </c>
    </row>
    <row r="4" spans="1:31" x14ac:dyDescent="0.2">
      <c r="A4" s="1" t="s">
        <v>47</v>
      </c>
      <c r="B4" s="2">
        <v>227.9</v>
      </c>
      <c r="C4" s="2">
        <v>93.3</v>
      </c>
      <c r="D4" s="2">
        <v>27.4</v>
      </c>
      <c r="E4" s="2">
        <v>10.3</v>
      </c>
      <c r="F4" s="3">
        <v>0.376</v>
      </c>
      <c r="G4" s="4">
        <v>13</v>
      </c>
      <c r="H4" s="5">
        <v>0.79</v>
      </c>
      <c r="I4" s="2">
        <v>19.3</v>
      </c>
      <c r="J4" s="2">
        <v>21.1</v>
      </c>
      <c r="K4" s="4">
        <v>73</v>
      </c>
      <c r="L4" s="2">
        <v>26.2</v>
      </c>
      <c r="M4" s="2">
        <v>34.1</v>
      </c>
      <c r="N4" s="2">
        <v>10.1</v>
      </c>
      <c r="O4" s="4">
        <v>5932</v>
      </c>
      <c r="P4" s="4">
        <v>18593014</v>
      </c>
      <c r="Q4" s="4">
        <v>3134</v>
      </c>
      <c r="R4" s="4">
        <v>52</v>
      </c>
      <c r="S4" s="4">
        <v>3314</v>
      </c>
      <c r="U4" s="25">
        <f>ACOS(1/((VALUE(D4))/(VALUE(D4)-VALUE(I4))))</f>
        <v>1.2706914078236951</v>
      </c>
      <c r="V4" s="28">
        <f t="shared" ref="V4:V24" si="0">K4*2*PI()/360</f>
        <v>1.2740903539558606</v>
      </c>
      <c r="W4" s="22">
        <f>(PI()/3)*((SIN(U4))/2)*SIN(U4/2)*((D4^3)-((D4-I4)^3))</f>
        <v>5948.5841765517762</v>
      </c>
      <c r="X4" s="22">
        <f>N4*((SIN(U4))/2)*I4*((2*D4)-I4)</f>
        <v>3305.3641193334802</v>
      </c>
      <c r="Y4" s="22">
        <f>(PI()/2)*(B4^3)</f>
        <v>18593144.845280595</v>
      </c>
      <c r="Z4" s="22">
        <f>Y4/W4</f>
        <v>3125.6420508549495</v>
      </c>
      <c r="AA4" s="22">
        <f>Z4/60</f>
        <v>52.094034180915827</v>
      </c>
      <c r="AB4" s="22">
        <f>2*D4*SIN(U4/2)</f>
        <v>32.521377584598106</v>
      </c>
      <c r="AC4" s="22">
        <f>2*(D4-I4)*SIN(U4/2)</f>
        <v>9.6139838844979781</v>
      </c>
      <c r="AD4" s="22">
        <f>360*U4/(2*PI())</f>
        <v>72.805254731834594</v>
      </c>
      <c r="AE4" s="22">
        <f>D4*SIN(U4)</f>
        <v>26.175370102445541</v>
      </c>
    </row>
    <row r="5" spans="1:31" x14ac:dyDescent="0.2">
      <c r="A5" s="1" t="s">
        <v>2</v>
      </c>
      <c r="B5" s="2">
        <v>264.3</v>
      </c>
      <c r="C5" s="2">
        <v>103.2</v>
      </c>
      <c r="D5" s="2">
        <v>30.9</v>
      </c>
      <c r="E5" s="2">
        <v>9.6</v>
      </c>
      <c r="F5" s="3">
        <v>0.309</v>
      </c>
      <c r="G5" s="4">
        <v>13</v>
      </c>
      <c r="H5" s="5">
        <v>1.01</v>
      </c>
      <c r="I5" s="2">
        <v>21.3</v>
      </c>
      <c r="J5" s="2">
        <v>23.4</v>
      </c>
      <c r="K5" s="4">
        <v>72</v>
      </c>
      <c r="L5" s="2">
        <v>29.4</v>
      </c>
      <c r="M5" s="2">
        <v>34.200000000000003</v>
      </c>
      <c r="N5" s="2">
        <v>10.199999999999999</v>
      </c>
      <c r="O5" s="4">
        <v>8393</v>
      </c>
      <c r="P5" s="4">
        <v>29010163</v>
      </c>
      <c r="Q5" s="4">
        <v>3457</v>
      </c>
      <c r="R5" s="4">
        <v>58</v>
      </c>
      <c r="S5" s="4">
        <v>4186</v>
      </c>
      <c r="U5" s="25">
        <f t="shared" ref="U5:U24" si="1">ACOS(1/((VALUE(D5))/(VALUE(D5)-VALUE(I5))))</f>
        <v>1.2548883845049854</v>
      </c>
      <c r="V5" s="28">
        <f t="shared" si="0"/>
        <v>1.2566370614359172</v>
      </c>
      <c r="W5" s="22">
        <f t="shared" ref="W5:W24" si="2">(PI()/3)*((SIN(U5))/2)*SIN(U5/2)*((D5^3)-((D5-I5)^3))</f>
        <v>8361.9169779442418</v>
      </c>
      <c r="X5" s="22">
        <f t="shared" ref="X5:X24" si="3">N5*((SIN(U5))/2)*I5*((2*D5)-I5)</f>
        <v>4181.8036433156631</v>
      </c>
      <c r="Y5" s="22">
        <f t="shared" ref="Y5:Y24" si="4">(PI()/2)*(B5^3)</f>
        <v>29000892.696653184</v>
      </c>
      <c r="Z5" s="22">
        <f t="shared" ref="Z5:Z24" si="5">Y5/W5</f>
        <v>3468.2110302155843</v>
      </c>
      <c r="AA5" s="22">
        <f t="shared" ref="AA5:AA24" si="6">Z5/60</f>
        <v>57.803517170259738</v>
      </c>
      <c r="AB5" s="22">
        <f t="shared" ref="AB5:AB24" si="7">2*D5*SIN(U5/2)</f>
        <v>36.281400193487571</v>
      </c>
      <c r="AC5" s="22">
        <f t="shared" ref="AC5:AC24" si="8">2*(D5-I5)*SIN(U5/2)</f>
        <v>11.271891322248562</v>
      </c>
      <c r="AD5" s="22">
        <f t="shared" ref="AD5:AD24" si="9">360*U5/(2*PI())</f>
        <v>71.899808192125718</v>
      </c>
      <c r="AE5" s="22">
        <f t="shared" ref="AE5:AE24" si="10">D5*SIN(U5)</f>
        <v>29.370903969745296</v>
      </c>
    </row>
    <row r="6" spans="1:31" x14ac:dyDescent="0.2">
      <c r="A6" s="1" t="s">
        <v>48</v>
      </c>
      <c r="B6" s="2">
        <v>240.9</v>
      </c>
      <c r="C6" s="2">
        <v>94.2</v>
      </c>
      <c r="D6" s="2">
        <v>30.9</v>
      </c>
      <c r="E6" s="2">
        <v>9.6999999999999993</v>
      </c>
      <c r="F6" s="3">
        <v>0.315</v>
      </c>
      <c r="G6" s="4">
        <v>12</v>
      </c>
      <c r="H6" s="5">
        <v>1.1299999999999999</v>
      </c>
      <c r="I6" s="2">
        <v>20</v>
      </c>
      <c r="J6" s="2">
        <v>21.7</v>
      </c>
      <c r="K6" s="4">
        <v>69</v>
      </c>
      <c r="L6" s="2">
        <v>28.9</v>
      </c>
      <c r="M6" s="2">
        <v>35</v>
      </c>
      <c r="N6" s="2">
        <v>10.4</v>
      </c>
      <c r="O6" s="4">
        <v>7880</v>
      </c>
      <c r="P6" s="4">
        <v>21965011</v>
      </c>
      <c r="Q6" s="4">
        <v>2787</v>
      </c>
      <c r="R6" s="4">
        <v>46</v>
      </c>
      <c r="S6" s="4">
        <v>4087</v>
      </c>
      <c r="U6" s="25">
        <f t="shared" si="1"/>
        <v>1.2102870596656226</v>
      </c>
      <c r="V6" s="28">
        <f t="shared" si="0"/>
        <v>1.2042771838760873</v>
      </c>
      <c r="W6" s="22">
        <f t="shared" si="2"/>
        <v>7862.2269225796381</v>
      </c>
      <c r="X6" s="22">
        <f t="shared" si="3"/>
        <v>4067.7502493177171</v>
      </c>
      <c r="Y6" s="22">
        <f t="shared" si="4"/>
        <v>21959895.899884105</v>
      </c>
      <c r="Z6" s="22">
        <f t="shared" si="5"/>
        <v>2793.0885379073934</v>
      </c>
      <c r="AA6" s="22">
        <f t="shared" si="6"/>
        <v>46.551475631789891</v>
      </c>
      <c r="AB6" s="22">
        <f t="shared" si="7"/>
        <v>35.156791662493887</v>
      </c>
      <c r="AC6" s="22">
        <f t="shared" si="8"/>
        <v>12.401586702950917</v>
      </c>
      <c r="AD6" s="22">
        <f t="shared" si="9"/>
        <v>69.34434051813821</v>
      </c>
      <c r="AE6" s="22">
        <f t="shared" si="10"/>
        <v>28.913664589601918</v>
      </c>
    </row>
    <row r="7" spans="1:31" x14ac:dyDescent="0.2">
      <c r="A7" s="1" t="s">
        <v>3</v>
      </c>
      <c r="B7" s="2">
        <v>222.1</v>
      </c>
      <c r="C7" s="2">
        <v>92.1</v>
      </c>
      <c r="D7" s="2">
        <v>30.6</v>
      </c>
      <c r="E7" s="2">
        <v>8.1</v>
      </c>
      <c r="F7" s="3">
        <v>0.26600000000000001</v>
      </c>
      <c r="G7" s="4">
        <v>12</v>
      </c>
      <c r="H7" s="5">
        <v>1.33</v>
      </c>
      <c r="I7" s="2">
        <v>19.8</v>
      </c>
      <c r="J7" s="2">
        <v>21.2</v>
      </c>
      <c r="K7" s="4">
        <v>69</v>
      </c>
      <c r="L7" s="2">
        <v>28.7</v>
      </c>
      <c r="M7" s="2">
        <v>35.9</v>
      </c>
      <c r="N7" s="2">
        <v>10.7</v>
      </c>
      <c r="O7" s="4">
        <v>7663</v>
      </c>
      <c r="P7" s="4">
        <v>17198826</v>
      </c>
      <c r="Q7" s="4">
        <v>2244</v>
      </c>
      <c r="R7" s="4">
        <v>37</v>
      </c>
      <c r="S7" s="4">
        <v>4115</v>
      </c>
      <c r="U7" s="25">
        <f t="shared" si="1"/>
        <v>1.2100836064313718</v>
      </c>
      <c r="V7" s="28">
        <f t="shared" si="0"/>
        <v>1.2042771838760873</v>
      </c>
      <c r="W7" s="22">
        <f t="shared" si="2"/>
        <v>7633.1697594632815</v>
      </c>
      <c r="X7" s="22">
        <f t="shared" si="3"/>
        <v>4103.2752684459501</v>
      </c>
      <c r="Y7" s="22">
        <f t="shared" si="4"/>
        <v>17209393.01061191</v>
      </c>
      <c r="Z7" s="22">
        <f t="shared" si="5"/>
        <v>2254.5539471693828</v>
      </c>
      <c r="AA7" s="22">
        <f t="shared" si="6"/>
        <v>37.575899119489712</v>
      </c>
      <c r="AB7" s="22">
        <f t="shared" si="7"/>
        <v>34.810343290464694</v>
      </c>
      <c r="AC7" s="22">
        <f t="shared" si="8"/>
        <v>12.286003514281658</v>
      </c>
      <c r="AD7" s="22">
        <f t="shared" si="9"/>
        <v>69.332683506487356</v>
      </c>
      <c r="AE7" s="22">
        <f t="shared" si="10"/>
        <v>28.630752697056362</v>
      </c>
    </row>
    <row r="8" spans="1:31" x14ac:dyDescent="0.2">
      <c r="A8" s="1" t="s">
        <v>4</v>
      </c>
      <c r="B8" s="2">
        <v>233.4</v>
      </c>
      <c r="C8" s="2">
        <v>95.4</v>
      </c>
      <c r="D8" s="2">
        <v>30.4</v>
      </c>
      <c r="E8" s="2">
        <v>8.6</v>
      </c>
      <c r="F8" s="3">
        <v>0.28399999999999997</v>
      </c>
      <c r="G8" s="4">
        <v>13</v>
      </c>
      <c r="H8" s="5">
        <v>1.02</v>
      </c>
      <c r="I8" s="2">
        <v>21.6</v>
      </c>
      <c r="J8" s="2">
        <v>21.9</v>
      </c>
      <c r="K8" s="4">
        <v>73</v>
      </c>
      <c r="L8" s="2">
        <v>29.1</v>
      </c>
      <c r="M8" s="2">
        <v>36.1</v>
      </c>
      <c r="N8" s="2">
        <v>10.8</v>
      </c>
      <c r="O8" s="4">
        <v>8157</v>
      </c>
      <c r="P8" s="4">
        <v>19963051</v>
      </c>
      <c r="Q8" s="4">
        <v>2447</v>
      </c>
      <c r="R8" s="4">
        <v>41</v>
      </c>
      <c r="S8" s="4">
        <v>4349</v>
      </c>
      <c r="U8" s="25">
        <f t="shared" si="1"/>
        <v>1.2771193921980106</v>
      </c>
      <c r="V8" s="28">
        <f t="shared" si="0"/>
        <v>1.2740903539558606</v>
      </c>
      <c r="W8" s="22">
        <f t="shared" si="2"/>
        <v>8188.91707142205</v>
      </c>
      <c r="X8" s="22">
        <f t="shared" si="3"/>
        <v>4376.5299363049262</v>
      </c>
      <c r="Y8" s="22">
        <f t="shared" si="4"/>
        <v>19972040.228525374</v>
      </c>
      <c r="Z8" s="22">
        <f t="shared" si="5"/>
        <v>2438.9110372389105</v>
      </c>
      <c r="AA8" s="22">
        <f t="shared" si="6"/>
        <v>40.648517287315173</v>
      </c>
      <c r="AB8" s="22">
        <f t="shared" si="7"/>
        <v>36.239205289299591</v>
      </c>
      <c r="AC8" s="22">
        <f t="shared" si="8"/>
        <v>10.490296267955143</v>
      </c>
      <c r="AD8" s="22">
        <f t="shared" si="9"/>
        <v>73.17355110725893</v>
      </c>
      <c r="AE8" s="22">
        <f t="shared" si="10"/>
        <v>29.098453567157136</v>
      </c>
    </row>
    <row r="9" spans="1:31" x14ac:dyDescent="0.2">
      <c r="A9" s="1" t="s">
        <v>5</v>
      </c>
      <c r="B9" s="2">
        <v>242.2</v>
      </c>
      <c r="C9" s="2">
        <v>92.4</v>
      </c>
      <c r="D9" s="2">
        <v>30</v>
      </c>
      <c r="E9" s="2">
        <v>10.1</v>
      </c>
      <c r="F9" s="3">
        <v>0.33600000000000002</v>
      </c>
      <c r="G9" s="4">
        <v>12</v>
      </c>
      <c r="H9" s="5">
        <v>1.0900000000000001</v>
      </c>
      <c r="I9" s="2">
        <v>19.100000000000001</v>
      </c>
      <c r="J9" s="2">
        <v>20.6</v>
      </c>
      <c r="K9" s="4">
        <v>69</v>
      </c>
      <c r="L9" s="2">
        <v>28</v>
      </c>
      <c r="M9" s="2">
        <v>30.3</v>
      </c>
      <c r="N9" s="2">
        <v>9</v>
      </c>
      <c r="O9" s="4">
        <v>7093</v>
      </c>
      <c r="P9" s="4">
        <v>22320579</v>
      </c>
      <c r="Q9" s="4">
        <v>3147</v>
      </c>
      <c r="R9" s="4">
        <v>52</v>
      </c>
      <c r="S9" s="4">
        <v>3286</v>
      </c>
      <c r="U9" s="25">
        <f t="shared" si="1"/>
        <v>1.1989530722132749</v>
      </c>
      <c r="V9" s="28">
        <f t="shared" si="0"/>
        <v>1.2042771838760873</v>
      </c>
      <c r="W9" s="22">
        <f t="shared" si="2"/>
        <v>7074.7953530482864</v>
      </c>
      <c r="X9" s="22">
        <f t="shared" si="3"/>
        <v>3275.1128721894579</v>
      </c>
      <c r="Y9" s="22">
        <f t="shared" si="4"/>
        <v>22317332.9900859</v>
      </c>
      <c r="Z9" s="22">
        <f t="shared" si="5"/>
        <v>3154.4846001050937</v>
      </c>
      <c r="AA9" s="22">
        <f t="shared" si="6"/>
        <v>52.574743335084897</v>
      </c>
      <c r="AB9" s="22">
        <f t="shared" si="7"/>
        <v>33.852621759621513</v>
      </c>
      <c r="AC9" s="22">
        <f t="shared" si="8"/>
        <v>12.299785905995813</v>
      </c>
      <c r="AD9" s="22">
        <f t="shared" si="9"/>
        <v>68.694950872064453</v>
      </c>
      <c r="AE9" s="22">
        <f t="shared" si="10"/>
        <v>27.949776385509779</v>
      </c>
    </row>
    <row r="10" spans="1:31" x14ac:dyDescent="0.2">
      <c r="A10" s="1" t="s">
        <v>6</v>
      </c>
      <c r="B10" s="2">
        <v>229.2</v>
      </c>
      <c r="C10" s="2">
        <v>92.2</v>
      </c>
      <c r="D10" s="2">
        <v>28.6</v>
      </c>
      <c r="E10" s="2">
        <v>10.7</v>
      </c>
      <c r="F10" s="3">
        <v>0.373</v>
      </c>
      <c r="G10" s="4">
        <v>13</v>
      </c>
      <c r="H10" s="5">
        <v>0.77</v>
      </c>
      <c r="I10" s="2">
        <v>20.3</v>
      </c>
      <c r="J10" s="2">
        <v>22.4</v>
      </c>
      <c r="K10" s="4">
        <v>73</v>
      </c>
      <c r="L10" s="2">
        <v>27.4</v>
      </c>
      <c r="M10" s="2">
        <v>37.1</v>
      </c>
      <c r="N10" s="2">
        <v>11.1</v>
      </c>
      <c r="O10" s="4">
        <v>6828</v>
      </c>
      <c r="P10" s="4">
        <v>18908279</v>
      </c>
      <c r="Q10" s="4">
        <v>2769</v>
      </c>
      <c r="R10" s="4">
        <v>46</v>
      </c>
      <c r="S10" s="4">
        <v>3973</v>
      </c>
      <c r="U10" s="25">
        <f t="shared" si="1"/>
        <v>1.2763502713463259</v>
      </c>
      <c r="V10" s="28">
        <f t="shared" si="0"/>
        <v>1.2740903539558606</v>
      </c>
      <c r="W10" s="22">
        <f t="shared" si="2"/>
        <v>6812.3194309829169</v>
      </c>
      <c r="X10" s="22">
        <f t="shared" si="3"/>
        <v>3978.4193278037742</v>
      </c>
      <c r="Y10" s="22">
        <f t="shared" si="4"/>
        <v>18913143.465873815</v>
      </c>
      <c r="Z10" s="22">
        <f t="shared" si="5"/>
        <v>2776.3148304313922</v>
      </c>
      <c r="AA10" s="22">
        <f t="shared" si="6"/>
        <v>46.271913840523204</v>
      </c>
      <c r="AB10" s="22">
        <f t="shared" si="7"/>
        <v>34.075797862999487</v>
      </c>
      <c r="AC10" s="22">
        <f t="shared" si="8"/>
        <v>9.8891301490522974</v>
      </c>
      <c r="AD10" s="22">
        <f t="shared" si="9"/>
        <v>73.12948372852189</v>
      </c>
      <c r="AE10" s="22">
        <f t="shared" si="10"/>
        <v>27.369143209095895</v>
      </c>
    </row>
    <row r="11" spans="1:31" x14ac:dyDescent="0.2">
      <c r="A11" s="1" t="s">
        <v>49</v>
      </c>
      <c r="B11" s="2">
        <v>247.1</v>
      </c>
      <c r="C11" s="2">
        <v>102.5</v>
      </c>
      <c r="D11" s="2">
        <v>36.1</v>
      </c>
      <c r="E11" s="2">
        <v>9.6999999999999993</v>
      </c>
      <c r="F11" s="3">
        <v>0.27</v>
      </c>
      <c r="G11" s="4">
        <v>12</v>
      </c>
      <c r="H11" s="5">
        <v>1.32</v>
      </c>
      <c r="I11" s="2">
        <v>23.2</v>
      </c>
      <c r="J11" s="2">
        <v>24</v>
      </c>
      <c r="K11" s="4">
        <v>69</v>
      </c>
      <c r="L11" s="2">
        <v>33.700000000000003</v>
      </c>
      <c r="M11" s="2">
        <v>31.6</v>
      </c>
      <c r="N11" s="2">
        <v>9.4</v>
      </c>
      <c r="O11" s="4">
        <v>12440</v>
      </c>
      <c r="P11" s="4">
        <v>23700819</v>
      </c>
      <c r="Q11" s="4">
        <v>1905</v>
      </c>
      <c r="R11" s="4">
        <v>32</v>
      </c>
      <c r="S11" s="4">
        <v>4996</v>
      </c>
      <c r="U11" s="25">
        <f t="shared" si="1"/>
        <v>1.2053772633740731</v>
      </c>
      <c r="V11" s="28">
        <f t="shared" si="0"/>
        <v>1.2042771838760873</v>
      </c>
      <c r="W11" s="22">
        <f t="shared" si="2"/>
        <v>12446.503686796996</v>
      </c>
      <c r="X11" s="22">
        <f t="shared" si="3"/>
        <v>4990.1862293066879</v>
      </c>
      <c r="Y11" s="22">
        <f t="shared" si="4"/>
        <v>23699441.591155179</v>
      </c>
      <c r="Z11" s="22">
        <f t="shared" si="5"/>
        <v>1904.1043322306712</v>
      </c>
      <c r="AA11" s="22">
        <f t="shared" si="6"/>
        <v>31.735072203844521</v>
      </c>
      <c r="AB11" s="22">
        <f t="shared" si="7"/>
        <v>40.927252534222227</v>
      </c>
      <c r="AC11" s="22">
        <f t="shared" si="8"/>
        <v>14.624973897270547</v>
      </c>
      <c r="AD11" s="22">
        <f t="shared" si="9"/>
        <v>69.063029912363461</v>
      </c>
      <c r="AE11" s="22">
        <f t="shared" si="10"/>
        <v>33.716464820618427</v>
      </c>
    </row>
    <row r="12" spans="1:31" x14ac:dyDescent="0.2">
      <c r="A12" s="1" t="s">
        <v>7</v>
      </c>
      <c r="B12" s="2">
        <v>231.4</v>
      </c>
      <c r="C12" s="2">
        <v>94.2</v>
      </c>
      <c r="D12" s="2">
        <v>28</v>
      </c>
      <c r="E12" s="2">
        <v>10.3</v>
      </c>
      <c r="F12" s="3">
        <v>0.36699999999999999</v>
      </c>
      <c r="G12" s="4">
        <v>13</v>
      </c>
      <c r="H12" s="5">
        <v>0.82</v>
      </c>
      <c r="I12" s="2">
        <v>19.600000000000001</v>
      </c>
      <c r="J12" s="2">
        <v>20.8</v>
      </c>
      <c r="K12" s="4">
        <v>72</v>
      </c>
      <c r="L12" s="2">
        <v>26.7</v>
      </c>
      <c r="M12" s="2">
        <v>35.1</v>
      </c>
      <c r="N12" s="2">
        <v>10.5</v>
      </c>
      <c r="O12" s="4">
        <v>6280</v>
      </c>
      <c r="P12" s="4">
        <v>19456566</v>
      </c>
      <c r="Q12" s="4">
        <v>3098</v>
      </c>
      <c r="R12" s="4">
        <v>52</v>
      </c>
      <c r="S12" s="4">
        <v>3545</v>
      </c>
      <c r="U12" s="25">
        <f t="shared" si="1"/>
        <v>1.266103672779499</v>
      </c>
      <c r="V12" s="28">
        <f t="shared" si="0"/>
        <v>1.2566370614359172</v>
      </c>
      <c r="W12" s="22">
        <f t="shared" si="2"/>
        <v>6311.6117345650937</v>
      </c>
      <c r="X12" s="22">
        <f t="shared" si="3"/>
        <v>3573.0365152592553</v>
      </c>
      <c r="Y12" s="22">
        <f t="shared" si="4"/>
        <v>19463007.091218274</v>
      </c>
      <c r="Z12" s="22">
        <f t="shared" si="5"/>
        <v>3083.6825694822919</v>
      </c>
      <c r="AA12" s="22">
        <f t="shared" si="6"/>
        <v>51.394709491371529</v>
      </c>
      <c r="AB12" s="22">
        <f t="shared" si="7"/>
        <v>33.130046785357848</v>
      </c>
      <c r="AC12" s="22">
        <f t="shared" si="8"/>
        <v>9.9390140356073537</v>
      </c>
      <c r="AD12" s="22">
        <f t="shared" si="9"/>
        <v>72.542396876277905</v>
      </c>
      <c r="AE12" s="22">
        <f t="shared" si="10"/>
        <v>26.710297639674479</v>
      </c>
    </row>
    <row r="13" spans="1:31" x14ac:dyDescent="0.2">
      <c r="A13" s="1" t="s">
        <v>8</v>
      </c>
      <c r="B13" s="2">
        <v>246</v>
      </c>
      <c r="C13" s="2">
        <v>94.1</v>
      </c>
      <c r="D13" s="2">
        <v>28.7</v>
      </c>
      <c r="E13" s="2">
        <v>9</v>
      </c>
      <c r="F13" s="3">
        <v>0.314</v>
      </c>
      <c r="G13" s="4">
        <v>13</v>
      </c>
      <c r="H13" s="5">
        <v>0.93</v>
      </c>
      <c r="I13" s="2">
        <v>20.3</v>
      </c>
      <c r="J13" s="2">
        <v>21.8</v>
      </c>
      <c r="K13" s="4">
        <v>73</v>
      </c>
      <c r="L13" s="2">
        <v>27.4</v>
      </c>
      <c r="M13" s="2">
        <v>36.6</v>
      </c>
      <c r="N13" s="2">
        <v>10.9</v>
      </c>
      <c r="O13" s="4">
        <v>6836</v>
      </c>
      <c r="P13" s="4">
        <v>23393715</v>
      </c>
      <c r="Q13" s="4">
        <v>3422</v>
      </c>
      <c r="R13" s="4">
        <v>57</v>
      </c>
      <c r="S13" s="4">
        <v>3912</v>
      </c>
      <c r="U13" s="25">
        <f t="shared" si="1"/>
        <v>1.2737648953668783</v>
      </c>
      <c r="V13" s="28">
        <f t="shared" si="0"/>
        <v>1.2740903539558606</v>
      </c>
      <c r="W13" s="22">
        <f t="shared" si="2"/>
        <v>6862.1771258199478</v>
      </c>
      <c r="X13" s="22">
        <f t="shared" si="3"/>
        <v>3924.8180380181884</v>
      </c>
      <c r="Y13" s="22">
        <f t="shared" si="4"/>
        <v>23384344.386030711</v>
      </c>
      <c r="Z13" s="22">
        <f t="shared" si="5"/>
        <v>3407.7150672843586</v>
      </c>
      <c r="AA13" s="22">
        <f t="shared" si="6"/>
        <v>56.795251121405975</v>
      </c>
      <c r="AB13" s="22">
        <f t="shared" si="7"/>
        <v>34.135318952662509</v>
      </c>
      <c r="AC13" s="22">
        <f t="shared" si="8"/>
        <v>9.9908250593158545</v>
      </c>
      <c r="AD13" s="22">
        <f t="shared" si="9"/>
        <v>72.981352596445035</v>
      </c>
      <c r="AE13" s="22">
        <f t="shared" si="10"/>
        <v>27.443214097477721</v>
      </c>
    </row>
    <row r="14" spans="1:31" x14ac:dyDescent="0.2">
      <c r="A14" s="1" t="s">
        <v>9</v>
      </c>
      <c r="B14" s="2">
        <v>242.7</v>
      </c>
      <c r="C14" s="2">
        <v>99.8</v>
      </c>
      <c r="D14" s="2">
        <v>31.1</v>
      </c>
      <c r="E14" s="2">
        <v>10.6</v>
      </c>
      <c r="F14" s="3">
        <v>0.34200000000000003</v>
      </c>
      <c r="G14" s="4">
        <v>12</v>
      </c>
      <c r="H14" s="5">
        <v>1.04</v>
      </c>
      <c r="I14" s="2">
        <v>20.100000000000001</v>
      </c>
      <c r="J14" s="2">
        <v>21.8</v>
      </c>
      <c r="K14" s="4">
        <v>69</v>
      </c>
      <c r="L14" s="2">
        <v>29.1</v>
      </c>
      <c r="M14" s="2">
        <v>33.200000000000003</v>
      </c>
      <c r="N14" s="2">
        <v>9.9</v>
      </c>
      <c r="O14" s="4">
        <v>8004</v>
      </c>
      <c r="P14" s="4">
        <v>22468395</v>
      </c>
      <c r="Q14" s="4">
        <v>2807</v>
      </c>
      <c r="R14" s="4">
        <v>47</v>
      </c>
      <c r="S14" s="4">
        <v>3915</v>
      </c>
      <c r="U14" s="25">
        <f t="shared" si="1"/>
        <v>1.2092748725484923</v>
      </c>
      <c r="V14" s="28">
        <f t="shared" si="0"/>
        <v>1.2042771838760873</v>
      </c>
      <c r="W14" s="22">
        <f t="shared" si="2"/>
        <v>8003.9870760384283</v>
      </c>
      <c r="X14" s="22">
        <f t="shared" si="3"/>
        <v>3917.9784217565948</v>
      </c>
      <c r="Y14" s="22">
        <f t="shared" si="4"/>
        <v>22455834.869586255</v>
      </c>
      <c r="Z14" s="22">
        <f t="shared" si="5"/>
        <v>2805.5811005507976</v>
      </c>
      <c r="AA14" s="22">
        <f t="shared" si="6"/>
        <v>46.759685009179961</v>
      </c>
      <c r="AB14" s="22">
        <f t="shared" si="7"/>
        <v>35.35845019228077</v>
      </c>
      <c r="AC14" s="22">
        <f t="shared" si="8"/>
        <v>12.506204248073585</v>
      </c>
      <c r="AD14" s="22">
        <f t="shared" si="9"/>
        <v>69.286346468249135</v>
      </c>
      <c r="AE14" s="22">
        <f t="shared" si="10"/>
        <v>29.089688894864452</v>
      </c>
    </row>
    <row r="15" spans="1:31" x14ac:dyDescent="0.2">
      <c r="A15" s="1" t="s">
        <v>10</v>
      </c>
      <c r="B15" s="2">
        <v>237.7</v>
      </c>
      <c r="C15" s="2">
        <v>94.3</v>
      </c>
      <c r="D15" s="2">
        <v>30.5</v>
      </c>
      <c r="E15" s="2">
        <v>9.5</v>
      </c>
      <c r="F15" s="3">
        <v>0.313</v>
      </c>
      <c r="G15" s="4">
        <v>12</v>
      </c>
      <c r="H15" s="5">
        <v>1.1399999999999999</v>
      </c>
      <c r="I15" s="2">
        <v>19.7</v>
      </c>
      <c r="J15" s="2">
        <v>21.9</v>
      </c>
      <c r="K15" s="4">
        <v>69</v>
      </c>
      <c r="L15" s="2">
        <v>28.5</v>
      </c>
      <c r="M15" s="2">
        <v>33.1</v>
      </c>
      <c r="N15" s="2">
        <v>9.9</v>
      </c>
      <c r="O15" s="4">
        <v>7520</v>
      </c>
      <c r="P15" s="4">
        <v>21087649</v>
      </c>
      <c r="Q15" s="4">
        <v>2804</v>
      </c>
      <c r="R15" s="4">
        <v>47</v>
      </c>
      <c r="S15" s="4">
        <v>3747</v>
      </c>
      <c r="U15" s="25">
        <f t="shared" si="1"/>
        <v>1.2088465411939671</v>
      </c>
      <c r="V15" s="28">
        <f t="shared" si="0"/>
        <v>1.2042771838760873</v>
      </c>
      <c r="W15" s="22">
        <f t="shared" si="2"/>
        <v>7544.8619526018756</v>
      </c>
      <c r="X15" s="22">
        <f t="shared" si="3"/>
        <v>3766.4289240580933</v>
      </c>
      <c r="Y15" s="22">
        <f t="shared" si="4"/>
        <v>21096354.866661869</v>
      </c>
      <c r="Z15" s="22">
        <f t="shared" si="5"/>
        <v>2796.1220495739763</v>
      </c>
      <c r="AA15" s="22">
        <f t="shared" si="6"/>
        <v>46.602034159566273</v>
      </c>
      <c r="AB15" s="22">
        <f t="shared" si="7"/>
        <v>34.665544853643944</v>
      </c>
      <c r="AC15" s="22">
        <f t="shared" si="8"/>
        <v>12.275012603913266</v>
      </c>
      <c r="AD15" s="22">
        <f t="shared" si="9"/>
        <v>69.261804889401731</v>
      </c>
      <c r="AE15" s="22">
        <f t="shared" si="10"/>
        <v>28.523849670056808</v>
      </c>
    </row>
    <row r="16" spans="1:31" x14ac:dyDescent="0.2">
      <c r="A16" s="1" t="s">
        <v>11</v>
      </c>
      <c r="B16" s="2">
        <v>254.6</v>
      </c>
      <c r="C16" s="2">
        <v>98.8</v>
      </c>
      <c r="D16" s="2">
        <v>34.799999999999997</v>
      </c>
      <c r="E16" s="2">
        <v>11.3</v>
      </c>
      <c r="F16" s="3">
        <v>0.32500000000000001</v>
      </c>
      <c r="G16" s="4">
        <v>12</v>
      </c>
      <c r="H16" s="5">
        <v>1.0900000000000001</v>
      </c>
      <c r="I16" s="2">
        <v>22.5</v>
      </c>
      <c r="J16" s="2">
        <v>22.9</v>
      </c>
      <c r="K16" s="4">
        <v>69</v>
      </c>
      <c r="L16" s="2">
        <v>32.5</v>
      </c>
      <c r="M16" s="2">
        <v>39.200000000000003</v>
      </c>
      <c r="N16" s="2">
        <v>11.7</v>
      </c>
      <c r="O16" s="4">
        <v>11204</v>
      </c>
      <c r="P16" s="4">
        <v>2593973</v>
      </c>
      <c r="Q16" s="4">
        <v>2315</v>
      </c>
      <c r="R16" s="4">
        <v>39</v>
      </c>
      <c r="S16" s="4">
        <v>5789</v>
      </c>
      <c r="U16" s="25">
        <f t="shared" si="1"/>
        <v>1.2095415728765642</v>
      </c>
      <c r="V16" s="28">
        <f t="shared" si="0"/>
        <v>1.2042771838760873</v>
      </c>
      <c r="W16" s="22">
        <f t="shared" si="2"/>
        <v>11218.454746770649</v>
      </c>
      <c r="X16" s="22">
        <f t="shared" si="3"/>
        <v>5799.3825838767143</v>
      </c>
      <c r="Y16" s="22">
        <f t="shared" si="4"/>
        <v>25923585.870768357</v>
      </c>
      <c r="Z16" s="22">
        <f t="shared" si="5"/>
        <v>2310.7982744442352</v>
      </c>
      <c r="AA16" s="22">
        <f t="shared" si="6"/>
        <v>38.513304574070588</v>
      </c>
      <c r="AB16" s="22">
        <f t="shared" si="7"/>
        <v>39.572717874818757</v>
      </c>
      <c r="AC16" s="22">
        <f t="shared" si="8"/>
        <v>13.986908904030765</v>
      </c>
      <c r="AD16" s="22">
        <f t="shared" si="9"/>
        <v>69.301627271442413</v>
      </c>
      <c r="AE16" s="22">
        <f t="shared" si="10"/>
        <v>32.553801621316055</v>
      </c>
    </row>
    <row r="17" spans="1:31" x14ac:dyDescent="0.2">
      <c r="A17" s="1" t="s">
        <v>50</v>
      </c>
      <c r="B17" s="2">
        <v>224.6</v>
      </c>
      <c r="C17" s="2">
        <v>89.6</v>
      </c>
      <c r="D17" s="2">
        <v>29.8</v>
      </c>
      <c r="E17" s="2">
        <v>7.7</v>
      </c>
      <c r="F17" s="3">
        <v>0.25800000000000001</v>
      </c>
      <c r="G17" s="4">
        <v>12</v>
      </c>
      <c r="H17" s="5">
        <v>1.4</v>
      </c>
      <c r="I17" s="2">
        <v>19</v>
      </c>
      <c r="J17" s="2">
        <v>20</v>
      </c>
      <c r="K17" s="4">
        <v>69</v>
      </c>
      <c r="L17" s="2">
        <v>27.8</v>
      </c>
      <c r="M17" s="2">
        <v>34.6</v>
      </c>
      <c r="N17" s="2">
        <v>10.3</v>
      </c>
      <c r="O17" s="4">
        <v>6945</v>
      </c>
      <c r="P17" s="4">
        <v>17797823</v>
      </c>
      <c r="Q17" s="4">
        <v>2563</v>
      </c>
      <c r="R17" s="4">
        <v>49</v>
      </c>
      <c r="S17" s="4">
        <v>3708</v>
      </c>
      <c r="U17" s="25">
        <f t="shared" si="1"/>
        <v>1.1999373914495819</v>
      </c>
      <c r="V17" s="28">
        <f t="shared" si="0"/>
        <v>1.2042771838760873</v>
      </c>
      <c r="W17" s="22">
        <f t="shared" si="2"/>
        <v>6944.5362510091518</v>
      </c>
      <c r="X17" s="22">
        <f t="shared" si="3"/>
        <v>3702.6308623008099</v>
      </c>
      <c r="Y17" s="22">
        <f t="shared" si="4"/>
        <v>17797095.578517657</v>
      </c>
      <c r="Z17" s="22">
        <f t="shared" si="5"/>
        <v>2562.7478834071107</v>
      </c>
      <c r="AA17" s="22">
        <f t="shared" si="6"/>
        <v>42.712464723451845</v>
      </c>
      <c r="AB17" s="22">
        <f t="shared" si="7"/>
        <v>33.651151540474807</v>
      </c>
      <c r="AC17" s="22">
        <f t="shared" si="8"/>
        <v>12.195719350239191</v>
      </c>
      <c r="AD17" s="22">
        <f t="shared" si="9"/>
        <v>68.751348209998397</v>
      </c>
      <c r="AE17" s="22">
        <f t="shared" si="10"/>
        <v>27.774088643914133</v>
      </c>
    </row>
    <row r="18" spans="1:31" x14ac:dyDescent="0.2">
      <c r="A18" s="1" t="s">
        <v>12</v>
      </c>
      <c r="B18" s="2">
        <v>229.2</v>
      </c>
      <c r="C18" s="2">
        <v>92.1</v>
      </c>
      <c r="D18" s="2">
        <v>30.2</v>
      </c>
      <c r="E18" s="2">
        <v>7.5</v>
      </c>
      <c r="F18" s="3">
        <v>0.247</v>
      </c>
      <c r="G18" s="4">
        <v>11</v>
      </c>
      <c r="H18" s="5">
        <v>1.64</v>
      </c>
      <c r="I18" s="2">
        <v>18</v>
      </c>
      <c r="J18" s="2">
        <v>18.5</v>
      </c>
      <c r="K18" s="4">
        <v>66</v>
      </c>
      <c r="L18" s="2">
        <v>27.6</v>
      </c>
      <c r="M18" s="2">
        <v>35</v>
      </c>
      <c r="N18" s="2">
        <v>10.4</v>
      </c>
      <c r="O18" s="4">
        <v>6718</v>
      </c>
      <c r="P18" s="4">
        <v>18919758</v>
      </c>
      <c r="Q18" s="4">
        <v>2816</v>
      </c>
      <c r="R18" s="4">
        <v>47</v>
      </c>
      <c r="S18" s="4">
        <v>3635</v>
      </c>
      <c r="U18" s="25">
        <f t="shared" si="1"/>
        <v>1.1549399028751992</v>
      </c>
      <c r="V18" s="28">
        <f t="shared" si="0"/>
        <v>1.1519173063162575</v>
      </c>
      <c r="W18" s="22">
        <f t="shared" si="2"/>
        <v>6727.1423739991042</v>
      </c>
      <c r="X18" s="22">
        <f t="shared" si="3"/>
        <v>3630.3955251067177</v>
      </c>
      <c r="Y18" s="22">
        <f t="shared" si="4"/>
        <v>18913143.465873815</v>
      </c>
      <c r="Z18" s="22">
        <f t="shared" si="5"/>
        <v>2811.4676952541536</v>
      </c>
      <c r="AA18" s="22">
        <f t="shared" si="6"/>
        <v>46.857794920902556</v>
      </c>
      <c r="AB18" s="22">
        <f t="shared" si="7"/>
        <v>32.97271599368181</v>
      </c>
      <c r="AC18" s="22">
        <f t="shared" si="8"/>
        <v>13.320103812017155</v>
      </c>
      <c r="AD18" s="22">
        <f t="shared" si="9"/>
        <v>66.17318202599813</v>
      </c>
      <c r="AE18" s="22">
        <f t="shared" si="10"/>
        <v>27.626074639731211</v>
      </c>
    </row>
    <row r="19" spans="1:31" x14ac:dyDescent="0.2">
      <c r="A19" s="1" t="s">
        <v>13</v>
      </c>
      <c r="B19" s="2">
        <v>239.6</v>
      </c>
      <c r="C19" s="2">
        <v>89.7</v>
      </c>
      <c r="D19" s="2">
        <v>31</v>
      </c>
      <c r="E19" s="2">
        <v>9.1</v>
      </c>
      <c r="F19" s="3">
        <v>0.29299999999999998</v>
      </c>
      <c r="G19" s="4">
        <v>12</v>
      </c>
      <c r="H19" s="5">
        <v>1.25</v>
      </c>
      <c r="I19" s="2">
        <v>19.600000000000001</v>
      </c>
      <c r="J19" s="2">
        <v>20.2</v>
      </c>
      <c r="K19" s="4">
        <v>69</v>
      </c>
      <c r="L19" s="2">
        <v>28.8</v>
      </c>
      <c r="M19" s="2">
        <v>33.200000000000003</v>
      </c>
      <c r="N19" s="2">
        <v>9.9</v>
      </c>
      <c r="O19" s="4">
        <v>7738</v>
      </c>
      <c r="P19" s="4">
        <v>21616585</v>
      </c>
      <c r="Q19" s="4">
        <v>2793</v>
      </c>
      <c r="R19" s="4">
        <v>47</v>
      </c>
      <c r="S19" s="4">
        <v>3818</v>
      </c>
      <c r="U19" s="25">
        <f t="shared" si="1"/>
        <v>1.1942166901046227</v>
      </c>
      <c r="V19" s="28">
        <f t="shared" si="0"/>
        <v>1.2042771838760873</v>
      </c>
      <c r="W19" s="22">
        <f t="shared" si="2"/>
        <v>7750.1767540817127</v>
      </c>
      <c r="X19" s="22">
        <f t="shared" si="3"/>
        <v>3825.3959789351779</v>
      </c>
      <c r="Y19" s="22">
        <f t="shared" si="4"/>
        <v>21606295.834710464</v>
      </c>
      <c r="Z19" s="22">
        <f t="shared" si="5"/>
        <v>2787.8455576295441</v>
      </c>
      <c r="AA19" s="22">
        <f t="shared" si="6"/>
        <v>46.464092627159069</v>
      </c>
      <c r="AB19" s="22">
        <f t="shared" si="7"/>
        <v>34.859718874368454</v>
      </c>
      <c r="AC19" s="22">
        <f t="shared" si="8"/>
        <v>12.819380489283882</v>
      </c>
      <c r="AD19" s="22">
        <f t="shared" si="9"/>
        <v>68.423576167077428</v>
      </c>
      <c r="AE19" s="22">
        <f t="shared" si="10"/>
        <v>28.827764394763602</v>
      </c>
    </row>
    <row r="20" spans="1:31" x14ac:dyDescent="0.2">
      <c r="A20" s="1" t="s">
        <v>51</v>
      </c>
      <c r="B20" s="2">
        <v>237.9</v>
      </c>
      <c r="C20" s="2">
        <v>93.3</v>
      </c>
      <c r="D20" s="2">
        <v>30.6</v>
      </c>
      <c r="E20" s="2">
        <v>7.6</v>
      </c>
      <c r="F20" s="3">
        <v>0.249</v>
      </c>
      <c r="G20" s="4">
        <v>12</v>
      </c>
      <c r="H20" s="5">
        <v>1.42</v>
      </c>
      <c r="I20" s="2">
        <v>19.8</v>
      </c>
      <c r="J20" s="2">
        <v>20.9</v>
      </c>
      <c r="K20" s="4">
        <v>69</v>
      </c>
      <c r="L20" s="2">
        <v>28.8</v>
      </c>
      <c r="M20" s="2">
        <v>37.299999999999997</v>
      </c>
      <c r="N20" s="2">
        <v>11.1</v>
      </c>
      <c r="O20" s="4">
        <v>7653</v>
      </c>
      <c r="P20" s="4">
        <v>21146371</v>
      </c>
      <c r="Q20" s="4">
        <v>2763</v>
      </c>
      <c r="R20" s="4">
        <v>46</v>
      </c>
      <c r="S20" s="4">
        <v>4274</v>
      </c>
      <c r="U20" s="25">
        <f t="shared" si="1"/>
        <v>1.2100836064313718</v>
      </c>
      <c r="V20" s="28">
        <f t="shared" si="0"/>
        <v>1.2042771838760873</v>
      </c>
      <c r="W20" s="22">
        <f t="shared" si="2"/>
        <v>7633.1697594632815</v>
      </c>
      <c r="X20" s="22">
        <f t="shared" si="3"/>
        <v>4256.6687364252384</v>
      </c>
      <c r="Y20" s="22">
        <f t="shared" si="4"/>
        <v>21149650.895897377</v>
      </c>
      <c r="Z20" s="22">
        <f t="shared" si="5"/>
        <v>2770.7559981457157</v>
      </c>
      <c r="AA20" s="22">
        <f t="shared" si="6"/>
        <v>46.179266635761927</v>
      </c>
      <c r="AB20" s="22">
        <f t="shared" si="7"/>
        <v>34.810343290464694</v>
      </c>
      <c r="AC20" s="22">
        <f t="shared" si="8"/>
        <v>12.286003514281658</v>
      </c>
      <c r="AD20" s="22">
        <f t="shared" si="9"/>
        <v>69.332683506487356</v>
      </c>
      <c r="AE20" s="22">
        <f t="shared" si="10"/>
        <v>28.630752697056362</v>
      </c>
    </row>
    <row r="21" spans="1:31" x14ac:dyDescent="0.2">
      <c r="A21" s="1" t="s">
        <v>52</v>
      </c>
      <c r="B21" s="2">
        <v>235.1</v>
      </c>
      <c r="C21" s="2">
        <v>94.8</v>
      </c>
      <c r="D21" s="2">
        <v>33.200000000000003</v>
      </c>
      <c r="E21" s="2">
        <v>9.6</v>
      </c>
      <c r="F21" s="3">
        <v>0.28899999999999998</v>
      </c>
      <c r="G21" s="4">
        <v>11</v>
      </c>
      <c r="H21" s="5">
        <v>1.43</v>
      </c>
      <c r="I21" s="2">
        <v>19.399999999999999</v>
      </c>
      <c r="J21" s="2">
        <v>20.5</v>
      </c>
      <c r="K21" s="4">
        <v>66</v>
      </c>
      <c r="L21" s="2">
        <v>30.2</v>
      </c>
      <c r="M21" s="2">
        <v>37.799999999999997</v>
      </c>
      <c r="N21" s="2">
        <v>11.3</v>
      </c>
      <c r="O21" s="4">
        <v>8734</v>
      </c>
      <c r="P21" s="4">
        <v>20403765</v>
      </c>
      <c r="Q21" s="4">
        <v>2336</v>
      </c>
      <c r="R21" s="4">
        <v>39</v>
      </c>
      <c r="S21" s="4">
        <v>4671</v>
      </c>
      <c r="U21" s="25">
        <f t="shared" si="1"/>
        <v>1.1421250723240961</v>
      </c>
      <c r="V21" s="28">
        <f t="shared" si="0"/>
        <v>1.1519173063162575</v>
      </c>
      <c r="W21" s="22">
        <f t="shared" si="2"/>
        <v>8743.2993481755348</v>
      </c>
      <c r="X21" s="22">
        <f t="shared" si="3"/>
        <v>4685.5410373866534</v>
      </c>
      <c r="Y21" s="22">
        <f t="shared" si="4"/>
        <v>20411633.62343239</v>
      </c>
      <c r="Z21" s="22">
        <f t="shared" si="5"/>
        <v>2334.5458974467901</v>
      </c>
      <c r="AA21" s="22">
        <f t="shared" si="6"/>
        <v>38.909098290779838</v>
      </c>
      <c r="AB21" s="22">
        <f t="shared" si="7"/>
        <v>35.890945933480211</v>
      </c>
      <c r="AC21" s="22">
        <f t="shared" si="8"/>
        <v>14.918525719338165</v>
      </c>
      <c r="AD21" s="22">
        <f t="shared" si="9"/>
        <v>65.438946320244611</v>
      </c>
      <c r="AE21" s="22">
        <f t="shared" si="10"/>
        <v>30.196026228628167</v>
      </c>
    </row>
    <row r="22" spans="1:31" x14ac:dyDescent="0.2">
      <c r="A22" s="1" t="s">
        <v>14</v>
      </c>
      <c r="B22" s="2">
        <v>244.3</v>
      </c>
      <c r="C22" s="2">
        <v>97.7</v>
      </c>
      <c r="D22" s="2">
        <v>31.3</v>
      </c>
      <c r="E22" s="2">
        <v>10.4</v>
      </c>
      <c r="F22" s="3">
        <v>0.33200000000000002</v>
      </c>
      <c r="G22" s="4">
        <v>12</v>
      </c>
      <c r="H22" s="5">
        <v>1.1000000000000001</v>
      </c>
      <c r="I22" s="2">
        <v>19.899999999999999</v>
      </c>
      <c r="J22" s="2">
        <v>20.5</v>
      </c>
      <c r="K22" s="4">
        <v>69</v>
      </c>
      <c r="L22" s="2">
        <v>29.2</v>
      </c>
      <c r="M22" s="2">
        <v>31.9</v>
      </c>
      <c r="N22" s="2">
        <v>9.5</v>
      </c>
      <c r="O22" s="4">
        <v>8050</v>
      </c>
      <c r="P22" s="4">
        <v>22903188</v>
      </c>
      <c r="Q22" s="4">
        <v>2845</v>
      </c>
      <c r="R22" s="4">
        <v>47</v>
      </c>
      <c r="S22" s="4">
        <v>3764</v>
      </c>
      <c r="U22" s="25">
        <f t="shared" si="1"/>
        <v>1.1980041385585487</v>
      </c>
      <c r="V22" s="28">
        <f t="shared" si="0"/>
        <v>1.2042771838760873</v>
      </c>
      <c r="W22" s="22">
        <f t="shared" si="2"/>
        <v>8023.4359751256134</v>
      </c>
      <c r="X22" s="22">
        <f t="shared" si="3"/>
        <v>3758.9859221345764</v>
      </c>
      <c r="Y22" s="22">
        <f t="shared" si="4"/>
        <v>22902889.510917243</v>
      </c>
      <c r="Z22" s="22">
        <f t="shared" si="5"/>
        <v>2854.4989430863725</v>
      </c>
      <c r="AA22" s="22">
        <f t="shared" si="6"/>
        <v>47.574982384772873</v>
      </c>
      <c r="AB22" s="22">
        <f t="shared" si="7"/>
        <v>35.295042144754554</v>
      </c>
      <c r="AC22" s="22">
        <f t="shared" si="8"/>
        <v>12.855063273169392</v>
      </c>
      <c r="AD22" s="22">
        <f t="shared" si="9"/>
        <v>68.640580978610728</v>
      </c>
      <c r="AE22" s="22">
        <f t="shared" si="10"/>
        <v>29.1501286446561</v>
      </c>
    </row>
    <row r="23" spans="1:31" x14ac:dyDescent="0.2">
      <c r="A23" s="1" t="s">
        <v>15</v>
      </c>
      <c r="B23" s="2">
        <v>235.1</v>
      </c>
      <c r="C23" s="2">
        <v>99.9</v>
      </c>
      <c r="D23" s="2">
        <v>30.8</v>
      </c>
      <c r="E23" s="2">
        <v>11.6</v>
      </c>
      <c r="F23" s="3">
        <v>0.375</v>
      </c>
      <c r="G23" s="4">
        <v>13</v>
      </c>
      <c r="H23" s="5">
        <v>0.79</v>
      </c>
      <c r="I23" s="2">
        <v>21.7</v>
      </c>
      <c r="J23" s="2">
        <v>22.7</v>
      </c>
      <c r="K23" s="4">
        <v>73</v>
      </c>
      <c r="L23" s="2">
        <v>29.4</v>
      </c>
      <c r="M23" s="2">
        <v>39</v>
      </c>
      <c r="N23" s="2">
        <v>11.6</v>
      </c>
      <c r="O23" s="4">
        <v>8442</v>
      </c>
      <c r="P23" s="4">
        <v>20401985</v>
      </c>
      <c r="Q23" s="4">
        <v>2417</v>
      </c>
      <c r="R23" s="4">
        <v>40</v>
      </c>
      <c r="S23" s="4">
        <v>4803</v>
      </c>
      <c r="U23" s="25">
        <f t="shared" si="1"/>
        <v>1.2708650570376929</v>
      </c>
      <c r="V23" s="28">
        <f t="shared" si="0"/>
        <v>1.2740903539558606</v>
      </c>
      <c r="W23" s="22">
        <f t="shared" si="2"/>
        <v>8450.9963957440996</v>
      </c>
      <c r="X23" s="22">
        <f t="shared" si="3"/>
        <v>4797.6241434161166</v>
      </c>
      <c r="Y23" s="22">
        <f t="shared" si="4"/>
        <v>20411633.62343239</v>
      </c>
      <c r="Z23" s="22">
        <f t="shared" si="5"/>
        <v>2415.2931403108441</v>
      </c>
      <c r="AA23" s="22">
        <f t="shared" si="6"/>
        <v>40.254885671847404</v>
      </c>
      <c r="AB23" s="22">
        <f t="shared" si="7"/>
        <v>36.56118160016166</v>
      </c>
      <c r="AC23" s="22">
        <f t="shared" si="8"/>
        <v>10.802167290956856</v>
      </c>
      <c r="AD23" s="22">
        <f t="shared" si="9"/>
        <v>72.815204098912446</v>
      </c>
      <c r="AE23" s="22">
        <f t="shared" si="10"/>
        <v>29.424989379777184</v>
      </c>
    </row>
    <row r="24" spans="1:31" x14ac:dyDescent="0.2">
      <c r="A24" s="1" t="s">
        <v>16</v>
      </c>
      <c r="B24" s="2">
        <v>217.8</v>
      </c>
      <c r="C24" s="2">
        <v>85.8</v>
      </c>
      <c r="D24" s="2">
        <v>26.5</v>
      </c>
      <c r="E24" s="2">
        <v>7.4</v>
      </c>
      <c r="F24" s="3">
        <v>0.28000000000000003</v>
      </c>
      <c r="G24" s="4">
        <v>12</v>
      </c>
      <c r="H24" s="5">
        <v>1.23</v>
      </c>
      <c r="I24" s="2">
        <v>17.3</v>
      </c>
      <c r="J24" s="2">
        <v>18.5</v>
      </c>
      <c r="K24" s="4">
        <v>70</v>
      </c>
      <c r="L24" s="2">
        <v>24.9</v>
      </c>
      <c r="M24" s="2">
        <v>32</v>
      </c>
      <c r="N24" s="2">
        <v>9.5</v>
      </c>
      <c r="O24" s="4">
        <v>5006</v>
      </c>
      <c r="P24" s="4">
        <v>16225261</v>
      </c>
      <c r="Q24" s="4">
        <v>3241</v>
      </c>
      <c r="R24" s="4">
        <v>54</v>
      </c>
      <c r="S24" s="4">
        <v>2762</v>
      </c>
      <c r="U24" s="25">
        <f t="shared" si="1"/>
        <v>1.2162448102877939</v>
      </c>
      <c r="V24" s="28">
        <f t="shared" si="0"/>
        <v>1.2217304763960306</v>
      </c>
      <c r="W24" s="22">
        <f t="shared" si="2"/>
        <v>5002.2937394064002</v>
      </c>
      <c r="X24" s="22">
        <f t="shared" si="3"/>
        <v>2751.1813231853835</v>
      </c>
      <c r="Y24" s="22">
        <f t="shared" si="4"/>
        <v>16229065.135027725</v>
      </c>
      <c r="Z24" s="22">
        <f t="shared" si="5"/>
        <v>3244.3246999232706</v>
      </c>
      <c r="AA24" s="22">
        <f t="shared" si="6"/>
        <v>54.07207833205451</v>
      </c>
      <c r="AB24" s="22">
        <f t="shared" si="7"/>
        <v>30.280356668969411</v>
      </c>
      <c r="AC24" s="22">
        <f t="shared" si="8"/>
        <v>10.512425711491266</v>
      </c>
      <c r="AD24" s="22">
        <f t="shared" si="9"/>
        <v>69.685694484180075</v>
      </c>
      <c r="AE24" s="22">
        <f t="shared" si="10"/>
        <v>24.851760501018838</v>
      </c>
    </row>
    <row r="26" spans="1:31" x14ac:dyDescent="0.2">
      <c r="A26" s="1" t="s">
        <v>17</v>
      </c>
      <c r="B26" s="2">
        <v>237.3</v>
      </c>
      <c r="C26" s="2">
        <v>94.7</v>
      </c>
      <c r="D26" s="2">
        <v>30.5</v>
      </c>
      <c r="E26" s="2">
        <v>9.4</v>
      </c>
      <c r="F26" s="3">
        <v>0.31</v>
      </c>
      <c r="G26" s="4">
        <v>12</v>
      </c>
      <c r="H26" s="5">
        <v>1.1299999999999999</v>
      </c>
      <c r="I26" s="2">
        <v>20.100000000000001</v>
      </c>
      <c r="J26" s="2">
        <v>21.3</v>
      </c>
      <c r="K26" s="4">
        <v>70</v>
      </c>
      <c r="L26" s="2">
        <v>28.7</v>
      </c>
      <c r="M26" s="2">
        <v>34.9</v>
      </c>
      <c r="N26" s="2">
        <v>10.4</v>
      </c>
      <c r="O26" s="4">
        <v>7786</v>
      </c>
      <c r="P26" s="4">
        <v>20003561</v>
      </c>
      <c r="Q26" s="4">
        <v>2767</v>
      </c>
      <c r="R26" s="4">
        <v>46</v>
      </c>
      <c r="S26" s="4">
        <v>4031</v>
      </c>
      <c r="U26" s="22">
        <f>AVERAGE(U4:U24)</f>
        <v>1.221795175304365</v>
      </c>
      <c r="W26" s="24">
        <f>AVERAGE(W4:W24)</f>
        <v>7787.836981504287</v>
      </c>
      <c r="X26" s="24">
        <f>AVERAGE(X4:X24)</f>
        <v>4031.8337932322465</v>
      </c>
      <c r="Y26" s="24">
        <f>AVERAGE(Y4:Y24)</f>
        <v>21114753.308578316</v>
      </c>
      <c r="Z26" s="24">
        <f>AVERAGE(Z4:Z24)</f>
        <v>2766.699487747278</v>
      </c>
      <c r="AA26" s="24">
        <f>AVERAGE(AA4:AA24)</f>
        <v>46.111658129121302</v>
      </c>
      <c r="AB26" s="29">
        <f t="shared" ref="AB26:AE26" si="11">AVERAGE(AB4:AB24)</f>
        <v>35.00230118487174</v>
      </c>
      <c r="AC26" s="29">
        <f t="shared" si="11"/>
        <v>11.965952650284347</v>
      </c>
      <c r="AD26" s="24">
        <f t="shared" si="11"/>
        <v>70.003706974386674</v>
      </c>
      <c r="AE26" s="29">
        <f t="shared" si="11"/>
        <v>28.667950780674545</v>
      </c>
    </row>
    <row r="27" spans="1:31" x14ac:dyDescent="0.2">
      <c r="B27" s="2">
        <v>10.89</v>
      </c>
      <c r="C27" s="2">
        <v>4.32</v>
      </c>
      <c r="D27" s="2">
        <v>2.2200000000000002</v>
      </c>
      <c r="E27" s="2">
        <v>1.25</v>
      </c>
      <c r="F27" s="3">
        <v>4.1500000000000002E-2</v>
      </c>
      <c r="G27" s="4">
        <v>0.6</v>
      </c>
      <c r="H27" s="5">
        <v>0.23899999999999999</v>
      </c>
      <c r="I27" s="2">
        <v>1.38</v>
      </c>
      <c r="J27" s="2">
        <v>1.41</v>
      </c>
      <c r="K27" s="4">
        <v>2.2000000000000002</v>
      </c>
      <c r="L27" s="2">
        <v>1.92</v>
      </c>
      <c r="M27" s="2">
        <v>2.44</v>
      </c>
      <c r="N27" s="2">
        <v>0.74</v>
      </c>
      <c r="O27" s="4">
        <v>1627.8</v>
      </c>
      <c r="P27" s="4">
        <v>4848446.9000000004</v>
      </c>
      <c r="Q27" s="4">
        <v>400.3</v>
      </c>
      <c r="R27" s="4">
        <v>6.6</v>
      </c>
      <c r="S27" s="4">
        <v>656.8</v>
      </c>
    </row>
    <row r="29" spans="1:31" x14ac:dyDescent="0.2">
      <c r="A29" s="6" t="s">
        <v>45</v>
      </c>
    </row>
    <row r="30" spans="1:31" x14ac:dyDescent="0.2">
      <c r="A30" s="1" t="s">
        <v>18</v>
      </c>
      <c r="B30" s="2">
        <v>243.7</v>
      </c>
      <c r="C30" s="2">
        <v>123.9</v>
      </c>
      <c r="D30" s="2">
        <v>33.5</v>
      </c>
      <c r="E30" s="2">
        <v>14.3</v>
      </c>
      <c r="F30" s="3">
        <v>0.42599999999999999</v>
      </c>
      <c r="G30" s="4">
        <v>9</v>
      </c>
      <c r="H30" s="5">
        <v>1.23</v>
      </c>
      <c r="I30" s="2">
        <v>16</v>
      </c>
      <c r="J30" s="2">
        <v>21.1</v>
      </c>
      <c r="K30" s="4">
        <v>58</v>
      </c>
      <c r="L30" s="2">
        <v>28.6</v>
      </c>
      <c r="M30" s="2">
        <v>65.099999999999994</v>
      </c>
      <c r="N30" s="2">
        <v>19.399999999999999</v>
      </c>
      <c r="O30" s="4">
        <v>7037</v>
      </c>
      <c r="P30" s="4">
        <v>22735278</v>
      </c>
      <c r="Q30" s="4">
        <v>3231</v>
      </c>
      <c r="R30" s="4">
        <v>54</v>
      </c>
      <c r="S30" s="4">
        <v>6749</v>
      </c>
    </row>
    <row r="31" spans="1:31" x14ac:dyDescent="0.2">
      <c r="A31" s="1" t="s">
        <v>19</v>
      </c>
      <c r="B31" s="2">
        <v>203.9</v>
      </c>
      <c r="C31" s="2">
        <v>107.7</v>
      </c>
      <c r="D31" s="2">
        <v>28.7</v>
      </c>
      <c r="E31" s="2">
        <v>13.4</v>
      </c>
      <c r="F31" s="3">
        <v>0.46700000000000003</v>
      </c>
      <c r="G31" s="4">
        <v>10</v>
      </c>
      <c r="H31" s="5">
        <v>1.01</v>
      </c>
      <c r="I31" s="2">
        <v>15.1</v>
      </c>
      <c r="J31" s="2">
        <v>20.100000000000001</v>
      </c>
      <c r="K31" s="4">
        <v>62</v>
      </c>
      <c r="L31" s="2">
        <v>25.3</v>
      </c>
      <c r="M31" s="2">
        <v>60.6</v>
      </c>
      <c r="N31" s="2">
        <v>18.100000000000001</v>
      </c>
      <c r="O31" s="4">
        <v>5026</v>
      </c>
      <c r="P31" s="4">
        <v>13309677</v>
      </c>
      <c r="Q31" s="4">
        <v>2648</v>
      </c>
      <c r="R31" s="4">
        <v>44</v>
      </c>
      <c r="S31" s="4">
        <v>5103</v>
      </c>
    </row>
    <row r="32" spans="1:31" x14ac:dyDescent="0.2">
      <c r="A32" s="1" t="s">
        <v>20</v>
      </c>
      <c r="B32" s="2">
        <v>242.5</v>
      </c>
      <c r="C32" s="2">
        <v>114.9</v>
      </c>
      <c r="D32" s="2">
        <v>31.9</v>
      </c>
      <c r="E32" s="2">
        <v>14.5</v>
      </c>
      <c r="F32" s="3">
        <v>0.45600000000000002</v>
      </c>
      <c r="G32" s="4">
        <v>9</v>
      </c>
      <c r="H32" s="5">
        <v>1.1599999999999999</v>
      </c>
      <c r="I32" s="2">
        <v>15</v>
      </c>
      <c r="J32" s="2">
        <v>17.5</v>
      </c>
      <c r="K32" s="4">
        <v>58</v>
      </c>
      <c r="L32" s="2">
        <v>27</v>
      </c>
      <c r="M32" s="2">
        <v>64.599999999999994</v>
      </c>
      <c r="N32" s="2">
        <v>19.2</v>
      </c>
      <c r="O32" s="4">
        <v>5925</v>
      </c>
      <c r="P32" s="4">
        <v>22409230</v>
      </c>
      <c r="Q32" s="4">
        <v>3782</v>
      </c>
      <c r="R32" s="4">
        <v>63</v>
      </c>
      <c r="S32" s="4">
        <v>5955</v>
      </c>
    </row>
    <row r="33" spans="1:19" x14ac:dyDescent="0.2">
      <c r="A33" s="1" t="s">
        <v>21</v>
      </c>
      <c r="B33" s="2">
        <v>238</v>
      </c>
      <c r="C33" s="2">
        <v>123.5</v>
      </c>
      <c r="D33" s="2">
        <v>30.4</v>
      </c>
      <c r="E33" s="2">
        <v>12.5</v>
      </c>
      <c r="F33" s="3">
        <v>0.41</v>
      </c>
      <c r="G33" s="4">
        <v>10</v>
      </c>
      <c r="H33" s="5">
        <v>1.1599999999999999</v>
      </c>
      <c r="I33" s="2">
        <v>16</v>
      </c>
      <c r="J33" s="2">
        <v>20.399999999999999</v>
      </c>
      <c r="K33" s="4">
        <v>62</v>
      </c>
      <c r="L33" s="2">
        <v>26.8</v>
      </c>
      <c r="M33" s="2">
        <v>63.7</v>
      </c>
      <c r="N33" s="2">
        <v>19</v>
      </c>
      <c r="O33" s="4">
        <v>5934</v>
      </c>
      <c r="P33" s="4">
        <v>21177842</v>
      </c>
      <c r="Q33" s="4">
        <v>3569</v>
      </c>
      <c r="R33" s="4">
        <v>59</v>
      </c>
      <c r="S33" s="4">
        <v>5990</v>
      </c>
    </row>
    <row r="34" spans="1:19" x14ac:dyDescent="0.2">
      <c r="A34" s="1" t="s">
        <v>53</v>
      </c>
      <c r="B34" s="2">
        <v>183.6</v>
      </c>
      <c r="C34" s="2">
        <v>115.7</v>
      </c>
      <c r="D34" s="2">
        <v>31.5</v>
      </c>
      <c r="E34" s="2">
        <v>11.4</v>
      </c>
      <c r="F34" s="3">
        <v>0.36</v>
      </c>
      <c r="G34" s="4">
        <v>10</v>
      </c>
      <c r="H34" s="5">
        <v>1.33</v>
      </c>
      <c r="I34" s="2">
        <v>16.399999999999999</v>
      </c>
      <c r="J34" s="2">
        <v>22.3</v>
      </c>
      <c r="K34" s="4">
        <v>61</v>
      </c>
      <c r="L34" s="2">
        <v>27.7</v>
      </c>
      <c r="M34" s="2">
        <v>56</v>
      </c>
      <c r="N34" s="2">
        <v>16.7</v>
      </c>
      <c r="O34" s="4">
        <v>6549</v>
      </c>
      <c r="P34" s="4">
        <v>9716928</v>
      </c>
      <c r="Q34" s="4">
        <v>1484</v>
      </c>
      <c r="R34" s="4">
        <v>25</v>
      </c>
      <c r="S34" s="4">
        <v>5610</v>
      </c>
    </row>
    <row r="35" spans="1:19" x14ac:dyDescent="0.2">
      <c r="A35" s="1" t="s">
        <v>22</v>
      </c>
      <c r="B35" s="2">
        <v>195.9</v>
      </c>
      <c r="C35" s="2">
        <v>106.1</v>
      </c>
      <c r="D35" s="2">
        <v>27</v>
      </c>
      <c r="E35" s="2">
        <v>15</v>
      </c>
      <c r="F35" s="3">
        <v>0.55300000000000005</v>
      </c>
      <c r="G35" s="4">
        <v>10</v>
      </c>
      <c r="H35" s="5">
        <v>0.85</v>
      </c>
      <c r="I35" s="2">
        <v>14.3</v>
      </c>
      <c r="J35" s="2">
        <v>17.2</v>
      </c>
      <c r="K35" s="4">
        <v>62</v>
      </c>
      <c r="L35" s="2">
        <v>23.8</v>
      </c>
      <c r="M35" s="2">
        <v>63.9</v>
      </c>
      <c r="N35" s="2">
        <v>19</v>
      </c>
      <c r="O35" s="4">
        <v>4183</v>
      </c>
      <c r="P35" s="4">
        <v>11800938</v>
      </c>
      <c r="Q35" s="4">
        <v>2821</v>
      </c>
      <c r="R35" s="4">
        <v>47</v>
      </c>
      <c r="S35" s="4">
        <v>4760</v>
      </c>
    </row>
    <row r="36" spans="1:19" x14ac:dyDescent="0.2">
      <c r="A36" s="1" t="s">
        <v>23</v>
      </c>
      <c r="B36" s="2">
        <v>212.9</v>
      </c>
      <c r="C36" s="2">
        <v>108</v>
      </c>
      <c r="D36" s="2">
        <v>26.6</v>
      </c>
      <c r="E36" s="2">
        <v>13.6</v>
      </c>
      <c r="F36" s="3">
        <v>0.51300000000000001</v>
      </c>
      <c r="G36" s="4">
        <v>10</v>
      </c>
      <c r="H36" s="5">
        <v>0.92</v>
      </c>
      <c r="I36" s="2">
        <v>14.1</v>
      </c>
      <c r="J36" s="2">
        <v>18.5</v>
      </c>
      <c r="K36" s="4">
        <v>62</v>
      </c>
      <c r="L36" s="2">
        <v>23.5</v>
      </c>
      <c r="M36" s="2">
        <v>58.7</v>
      </c>
      <c r="N36" s="2">
        <v>17.5</v>
      </c>
      <c r="O36" s="4">
        <v>4012</v>
      </c>
      <c r="P36" s="4">
        <v>15160442</v>
      </c>
      <c r="Q36" s="4">
        <v>3779</v>
      </c>
      <c r="R36" s="4">
        <v>63</v>
      </c>
      <c r="S36" s="4">
        <v>4255</v>
      </c>
    </row>
    <row r="37" spans="1:19" x14ac:dyDescent="0.2">
      <c r="A37" s="1" t="s">
        <v>24</v>
      </c>
      <c r="B37" s="2">
        <v>198.7</v>
      </c>
      <c r="C37" s="2">
        <v>107.4</v>
      </c>
      <c r="D37" s="2">
        <v>27.6</v>
      </c>
      <c r="E37" s="2">
        <v>13.6</v>
      </c>
      <c r="F37" s="3">
        <v>0.49399999999999999</v>
      </c>
      <c r="G37" s="4">
        <v>10</v>
      </c>
      <c r="H37" s="5">
        <v>0.97</v>
      </c>
      <c r="I37" s="2">
        <v>14.3</v>
      </c>
      <c r="J37" s="2">
        <v>17.600000000000001</v>
      </c>
      <c r="K37" s="4">
        <v>61</v>
      </c>
      <c r="L37" s="2">
        <v>24.2</v>
      </c>
      <c r="M37" s="2">
        <v>60.5</v>
      </c>
      <c r="N37" s="2">
        <v>18</v>
      </c>
      <c r="O37" s="4">
        <v>4356</v>
      </c>
      <c r="P37" s="4">
        <v>12327158</v>
      </c>
      <c r="Q37" s="4">
        <v>2830</v>
      </c>
      <c r="R37" s="4">
        <v>47</v>
      </c>
      <c r="S37" s="4">
        <v>4622</v>
      </c>
    </row>
    <row r="38" spans="1:19" x14ac:dyDescent="0.2">
      <c r="A38" s="1" t="s">
        <v>25</v>
      </c>
      <c r="B38" s="2">
        <v>204.8</v>
      </c>
      <c r="C38" s="2">
        <v>115.5</v>
      </c>
      <c r="D38" s="2">
        <v>33.5</v>
      </c>
      <c r="E38" s="2">
        <v>14.9</v>
      </c>
      <c r="F38" s="3">
        <v>0.44500000000000001</v>
      </c>
      <c r="G38" s="4">
        <v>8</v>
      </c>
      <c r="H38" s="5">
        <v>1.31</v>
      </c>
      <c r="I38" s="2">
        <v>14</v>
      </c>
      <c r="J38" s="2">
        <v>16.899999999999999</v>
      </c>
      <c r="K38" s="4">
        <v>54</v>
      </c>
      <c r="L38" s="2">
        <v>27.2</v>
      </c>
      <c r="M38" s="2">
        <v>58.3</v>
      </c>
      <c r="N38" s="2">
        <v>17.399999999999999</v>
      </c>
      <c r="O38" s="4">
        <v>5877</v>
      </c>
      <c r="P38" s="4">
        <v>13491336</v>
      </c>
      <c r="Q38" s="4">
        <v>2296</v>
      </c>
      <c r="R38" s="4">
        <v>38</v>
      </c>
      <c r="S38" s="4">
        <v>5243</v>
      </c>
    </row>
    <row r="39" spans="1:19" x14ac:dyDescent="0.2">
      <c r="A39" s="1" t="s">
        <v>26</v>
      </c>
      <c r="B39" s="2">
        <v>211.4</v>
      </c>
      <c r="C39" s="2">
        <v>111.2</v>
      </c>
      <c r="D39" s="2">
        <v>31.8</v>
      </c>
      <c r="E39" s="2">
        <v>16.5</v>
      </c>
      <c r="F39" s="3">
        <v>0.51800000000000002</v>
      </c>
      <c r="G39" s="4">
        <v>9</v>
      </c>
      <c r="H39" s="5">
        <v>1.03</v>
      </c>
      <c r="I39" s="2">
        <v>14.9</v>
      </c>
      <c r="J39" s="2">
        <v>17.100000000000001</v>
      </c>
      <c r="K39" s="4">
        <v>58</v>
      </c>
      <c r="L39" s="2">
        <v>26.9</v>
      </c>
      <c r="M39" s="2">
        <v>62.7</v>
      </c>
      <c r="N39" s="2">
        <v>18.7</v>
      </c>
      <c r="O39" s="4">
        <v>5871</v>
      </c>
      <c r="P39" s="4">
        <v>14831767</v>
      </c>
      <c r="Q39" s="4">
        <v>2526</v>
      </c>
      <c r="R39" s="4">
        <v>42</v>
      </c>
      <c r="S39" s="4">
        <v>5744</v>
      </c>
    </row>
    <row r="40" spans="1:19" x14ac:dyDescent="0.2">
      <c r="A40" s="1" t="s">
        <v>27</v>
      </c>
      <c r="B40" s="2">
        <v>193.5</v>
      </c>
      <c r="C40" s="2">
        <v>110.2</v>
      </c>
      <c r="D40" s="2">
        <v>28.9</v>
      </c>
      <c r="E40" s="2">
        <v>11.4</v>
      </c>
      <c r="F40" s="3">
        <v>0.39500000000000002</v>
      </c>
      <c r="G40" s="4">
        <v>10</v>
      </c>
      <c r="H40" s="5">
        <v>1.18</v>
      </c>
      <c r="I40" s="2">
        <v>15.4</v>
      </c>
      <c r="J40" s="2">
        <v>20</v>
      </c>
      <c r="K40" s="4">
        <v>62</v>
      </c>
      <c r="L40" s="2">
        <v>25.6</v>
      </c>
      <c r="M40" s="2">
        <v>54</v>
      </c>
      <c r="N40" s="2">
        <v>16.100000000000001</v>
      </c>
      <c r="O40" s="4">
        <v>5202</v>
      </c>
      <c r="P40" s="4">
        <v>11378467</v>
      </c>
      <c r="Q40" s="4">
        <v>2187</v>
      </c>
      <c r="R40" s="4">
        <v>36</v>
      </c>
      <c r="S40" s="4">
        <v>4658</v>
      </c>
    </row>
    <row r="41" spans="1:19" x14ac:dyDescent="0.2">
      <c r="A41" s="1" t="s">
        <v>54</v>
      </c>
      <c r="B41" s="2">
        <v>210.3</v>
      </c>
      <c r="C41" s="2">
        <v>110.1</v>
      </c>
      <c r="D41" s="2">
        <v>29.2</v>
      </c>
      <c r="E41" s="2">
        <v>13.6</v>
      </c>
      <c r="F41" s="3">
        <v>0.46600000000000003</v>
      </c>
      <c r="G41" s="4">
        <v>9</v>
      </c>
      <c r="H41" s="5">
        <v>1.1399999999999999</v>
      </c>
      <c r="I41" s="2">
        <v>11.9</v>
      </c>
      <c r="J41" s="2">
        <v>17.100000000000001</v>
      </c>
      <c r="K41" s="4">
        <v>58</v>
      </c>
      <c r="L41" s="2">
        <v>24.7</v>
      </c>
      <c r="M41" s="2">
        <v>58.1</v>
      </c>
      <c r="N41" s="2">
        <v>17.3</v>
      </c>
      <c r="O41" s="4">
        <v>4201</v>
      </c>
      <c r="P41" s="4">
        <v>14599518</v>
      </c>
      <c r="Q41" s="4">
        <v>3476</v>
      </c>
      <c r="R41" s="4">
        <v>58</v>
      </c>
      <c r="S41" s="4">
        <v>4041</v>
      </c>
    </row>
    <row r="43" spans="1:19" x14ac:dyDescent="0.2">
      <c r="A43" s="1" t="s">
        <v>17</v>
      </c>
      <c r="B43" s="2">
        <v>211.6</v>
      </c>
      <c r="C43" s="2">
        <v>112.9</v>
      </c>
      <c r="D43" s="2">
        <v>30.1</v>
      </c>
      <c r="E43" s="2">
        <v>13.7</v>
      </c>
      <c r="F43" s="3">
        <v>0.45900000000000002</v>
      </c>
      <c r="G43" s="4">
        <v>10</v>
      </c>
      <c r="H43" s="5">
        <v>1.1100000000000001</v>
      </c>
      <c r="I43" s="2">
        <v>14.8</v>
      </c>
      <c r="J43" s="2">
        <v>18.8</v>
      </c>
      <c r="K43" s="4">
        <v>60</v>
      </c>
      <c r="L43" s="2">
        <v>25.9</v>
      </c>
      <c r="M43" s="2">
        <v>60.5</v>
      </c>
      <c r="N43" s="2">
        <v>18</v>
      </c>
      <c r="O43" s="4">
        <v>5348</v>
      </c>
      <c r="P43" s="4">
        <v>15244882</v>
      </c>
      <c r="Q43" s="4">
        <v>2886</v>
      </c>
      <c r="R43" s="4">
        <v>48</v>
      </c>
      <c r="S43" s="4">
        <v>5228</v>
      </c>
    </row>
    <row r="44" spans="1:19" x14ac:dyDescent="0.2">
      <c r="B44" s="2">
        <v>19.809999999999999</v>
      </c>
      <c r="C44" s="2">
        <v>6.01</v>
      </c>
      <c r="D44" s="2">
        <v>2.4</v>
      </c>
      <c r="E44" s="2">
        <v>1.48</v>
      </c>
      <c r="F44" s="3">
        <v>5.57E-2</v>
      </c>
      <c r="G44" s="4">
        <v>0.7</v>
      </c>
      <c r="H44" s="5">
        <v>0.152</v>
      </c>
      <c r="I44" s="2">
        <v>1.21</v>
      </c>
      <c r="J44" s="2">
        <v>1.87</v>
      </c>
      <c r="K44" s="4">
        <v>2.6</v>
      </c>
      <c r="L44" s="2">
        <v>1.66</v>
      </c>
      <c r="M44" s="2">
        <v>3.58</v>
      </c>
      <c r="N44" s="2">
        <v>1.06</v>
      </c>
      <c r="O44" s="4">
        <v>1004.2</v>
      </c>
      <c r="P44" s="4">
        <v>4430570.0999999996</v>
      </c>
      <c r="Q44" s="4">
        <v>709</v>
      </c>
      <c r="R44" s="4">
        <v>11.8</v>
      </c>
      <c r="S44" s="4">
        <v>804.4</v>
      </c>
    </row>
    <row r="46" spans="1:19" x14ac:dyDescent="0.2">
      <c r="A46" s="6" t="s">
        <v>46</v>
      </c>
    </row>
    <row r="47" spans="1:19" x14ac:dyDescent="0.2">
      <c r="A47" s="1" t="s">
        <v>28</v>
      </c>
      <c r="B47" s="2">
        <v>202.8</v>
      </c>
      <c r="C47" s="2">
        <v>90</v>
      </c>
      <c r="D47" s="2">
        <v>22.3</v>
      </c>
      <c r="E47" s="2">
        <v>10.4</v>
      </c>
      <c r="F47" s="3">
        <v>0.46600000000000003</v>
      </c>
      <c r="G47" s="4">
        <v>11</v>
      </c>
      <c r="H47" s="5">
        <v>0.87</v>
      </c>
      <c r="I47" s="2">
        <v>13.3</v>
      </c>
      <c r="J47" s="2">
        <v>14.8</v>
      </c>
      <c r="K47" s="4">
        <v>66</v>
      </c>
      <c r="L47" s="2">
        <v>20.399999999999999</v>
      </c>
      <c r="M47" s="2">
        <v>45.8</v>
      </c>
      <c r="N47" s="2">
        <v>13.7</v>
      </c>
      <c r="O47" s="4">
        <v>2710</v>
      </c>
      <c r="P47" s="4">
        <v>13102202</v>
      </c>
      <c r="Q47" s="4">
        <v>4836</v>
      </c>
      <c r="R47" s="4">
        <v>81</v>
      </c>
      <c r="S47" s="4">
        <v>2600</v>
      </c>
    </row>
    <row r="48" spans="1:19" x14ac:dyDescent="0.2">
      <c r="A48" s="1" t="s">
        <v>29</v>
      </c>
      <c r="B48" s="2">
        <v>221.7</v>
      </c>
      <c r="C48" s="2">
        <v>101</v>
      </c>
      <c r="D48" s="2">
        <v>31.4</v>
      </c>
      <c r="E48" s="2">
        <v>14.9</v>
      </c>
      <c r="F48" s="3">
        <v>0.47299999999999998</v>
      </c>
      <c r="G48" s="4">
        <v>10</v>
      </c>
      <c r="H48" s="5">
        <v>0.98</v>
      </c>
      <c r="I48" s="2">
        <v>16.899999999999999</v>
      </c>
      <c r="J48" s="2">
        <v>19.7</v>
      </c>
      <c r="K48" s="4">
        <v>62</v>
      </c>
      <c r="L48" s="2">
        <v>27.9</v>
      </c>
      <c r="M48" s="2">
        <v>55</v>
      </c>
      <c r="N48" s="2">
        <v>16.399999999999999</v>
      </c>
      <c r="O48" s="4">
        <v>6724</v>
      </c>
      <c r="P48" s="4">
        <v>17105341</v>
      </c>
      <c r="Q48" s="4">
        <v>2544</v>
      </c>
      <c r="R48" s="4">
        <v>42</v>
      </c>
      <c r="S48" s="4">
        <v>5640</v>
      </c>
    </row>
    <row r="49" spans="1:19" x14ac:dyDescent="0.2">
      <c r="A49" s="1" t="s">
        <v>55</v>
      </c>
      <c r="B49" s="2">
        <v>252.8</v>
      </c>
      <c r="C49" s="2">
        <v>100.8</v>
      </c>
      <c r="D49" s="2">
        <v>28.5</v>
      </c>
      <c r="E49" s="2">
        <v>13.1</v>
      </c>
      <c r="F49" s="3">
        <v>0.45900000000000002</v>
      </c>
      <c r="G49" s="4">
        <v>9</v>
      </c>
      <c r="H49" s="5">
        <v>1.17</v>
      </c>
      <c r="I49" s="2">
        <v>13.2</v>
      </c>
      <c r="J49" s="2">
        <v>16.5</v>
      </c>
      <c r="K49" s="4">
        <v>57</v>
      </c>
      <c r="L49" s="2">
        <v>24</v>
      </c>
      <c r="M49" s="2">
        <v>55.8</v>
      </c>
      <c r="N49" s="2">
        <v>16.600000000000001</v>
      </c>
      <c r="O49" s="4">
        <v>4130</v>
      </c>
      <c r="P49" s="4">
        <v>25373674</v>
      </c>
      <c r="Q49" s="4">
        <v>6144</v>
      </c>
      <c r="R49" s="4">
        <v>102</v>
      </c>
      <c r="S49" s="4">
        <v>4034</v>
      </c>
    </row>
    <row r="50" spans="1:19" x14ac:dyDescent="0.2">
      <c r="A50" s="1" t="s">
        <v>30</v>
      </c>
      <c r="B50" s="2">
        <v>279.39999999999998</v>
      </c>
      <c r="C50" s="2">
        <v>104.7</v>
      </c>
      <c r="D50" s="2">
        <v>31</v>
      </c>
      <c r="E50" s="2">
        <v>15</v>
      </c>
      <c r="F50" s="3">
        <v>0.48399999999999999</v>
      </c>
      <c r="G50" s="4">
        <v>9</v>
      </c>
      <c r="H50" s="5">
        <v>1.1100000000000001</v>
      </c>
      <c r="I50" s="2">
        <v>14.4</v>
      </c>
      <c r="J50" s="2">
        <v>18.5</v>
      </c>
      <c r="K50" s="4">
        <v>58</v>
      </c>
      <c r="L50" s="2">
        <v>26.2</v>
      </c>
      <c r="M50" s="2">
        <v>58.4</v>
      </c>
      <c r="N50" s="2">
        <v>17.399999999999999</v>
      </c>
      <c r="O50" s="4">
        <v>5401</v>
      </c>
      <c r="P50" s="4">
        <v>34271226</v>
      </c>
      <c r="Q50" s="4">
        <v>6345</v>
      </c>
      <c r="R50" s="4">
        <v>106</v>
      </c>
      <c r="S50" s="4">
        <v>5056</v>
      </c>
    </row>
    <row r="51" spans="1:19" x14ac:dyDescent="0.2">
      <c r="A51" s="1" t="s">
        <v>31</v>
      </c>
      <c r="B51" s="2">
        <v>244.2</v>
      </c>
      <c r="C51" s="2">
        <v>93.9</v>
      </c>
      <c r="D51" s="2">
        <v>27.7</v>
      </c>
      <c r="E51" s="2">
        <v>12.1</v>
      </c>
      <c r="F51" s="3">
        <v>0.437</v>
      </c>
      <c r="G51" s="4">
        <v>9</v>
      </c>
      <c r="H51" s="5">
        <v>1.2</v>
      </c>
      <c r="I51" s="2">
        <v>13.1</v>
      </c>
      <c r="J51" s="2">
        <v>17</v>
      </c>
      <c r="K51" s="4">
        <v>58</v>
      </c>
      <c r="L51" s="2">
        <v>23.6</v>
      </c>
      <c r="M51" s="2">
        <v>50.7</v>
      </c>
      <c r="N51" s="2">
        <v>15.1</v>
      </c>
      <c r="O51" s="4">
        <v>3936</v>
      </c>
      <c r="P51" s="4">
        <v>22880842</v>
      </c>
      <c r="Q51" s="4">
        <v>5813</v>
      </c>
      <c r="R51" s="4">
        <v>97</v>
      </c>
      <c r="S51" s="4">
        <v>3568</v>
      </c>
    </row>
    <row r="52" spans="1:19" x14ac:dyDescent="0.2">
      <c r="A52" s="1" t="s">
        <v>56</v>
      </c>
      <c r="B52" s="2">
        <v>281.39999999999998</v>
      </c>
      <c r="C52" s="2">
        <v>108.3</v>
      </c>
      <c r="D52" s="2">
        <v>30.2</v>
      </c>
      <c r="E52" s="2">
        <v>13.7</v>
      </c>
      <c r="F52" s="3">
        <v>0.45400000000000001</v>
      </c>
      <c r="G52" s="4">
        <v>9</v>
      </c>
      <c r="H52" s="5">
        <v>1.17</v>
      </c>
      <c r="I52" s="2">
        <v>14.2</v>
      </c>
      <c r="J52" s="2">
        <v>17.5</v>
      </c>
      <c r="K52" s="4">
        <v>58</v>
      </c>
      <c r="L52" s="2">
        <v>25.6</v>
      </c>
      <c r="M52" s="2">
        <v>61.7</v>
      </c>
      <c r="N52" s="2">
        <v>18.399999999999999</v>
      </c>
      <c r="O52" s="4">
        <v>5035</v>
      </c>
      <c r="P52" s="4">
        <v>34995020</v>
      </c>
      <c r="Q52" s="4">
        <v>6950</v>
      </c>
      <c r="R52" s="4">
        <v>116</v>
      </c>
      <c r="S52" s="4">
        <v>5104</v>
      </c>
    </row>
    <row r="53" spans="1:19" x14ac:dyDescent="0.2">
      <c r="A53" s="1" t="s">
        <v>57</v>
      </c>
      <c r="B53" s="2">
        <v>250.4</v>
      </c>
      <c r="C53" s="2">
        <v>104.8</v>
      </c>
      <c r="D53" s="2">
        <v>28.3</v>
      </c>
      <c r="E53" s="2">
        <v>12.1</v>
      </c>
      <c r="F53" s="3">
        <v>0.42799999999999999</v>
      </c>
      <c r="G53" s="4">
        <v>10</v>
      </c>
      <c r="H53" s="5">
        <v>1.1000000000000001</v>
      </c>
      <c r="I53" s="2">
        <v>14.9</v>
      </c>
      <c r="J53" s="2">
        <v>18.100000000000001</v>
      </c>
      <c r="K53" s="4">
        <v>62</v>
      </c>
      <c r="L53" s="2">
        <v>25</v>
      </c>
      <c r="M53" s="2">
        <v>55.2</v>
      </c>
      <c r="N53" s="2">
        <v>16.399999999999999</v>
      </c>
      <c r="O53" s="4">
        <v>4825</v>
      </c>
      <c r="P53" s="4">
        <v>24666156</v>
      </c>
      <c r="Q53" s="4">
        <v>5112</v>
      </c>
      <c r="R53" s="4">
        <v>85</v>
      </c>
      <c r="S53" s="4">
        <v>4518</v>
      </c>
    </row>
    <row r="54" spans="1:19" x14ac:dyDescent="0.2">
      <c r="A54" s="1" t="s">
        <v>32</v>
      </c>
      <c r="B54" s="2">
        <v>238.5</v>
      </c>
      <c r="C54" s="2">
        <v>92.6</v>
      </c>
      <c r="D54" s="2">
        <v>25.6</v>
      </c>
      <c r="E54" s="2">
        <v>11.8</v>
      </c>
      <c r="F54" s="3">
        <v>0.45900000000000002</v>
      </c>
      <c r="G54" s="4">
        <v>10</v>
      </c>
      <c r="H54" s="5">
        <v>1.02</v>
      </c>
      <c r="I54" s="2">
        <v>13.7</v>
      </c>
      <c r="J54" s="2">
        <v>15.2</v>
      </c>
      <c r="K54" s="4">
        <v>62</v>
      </c>
      <c r="L54" s="2">
        <v>22.7</v>
      </c>
      <c r="M54" s="2">
        <v>50.6</v>
      </c>
      <c r="N54" s="2">
        <v>15.1</v>
      </c>
      <c r="O54" s="4">
        <v>3619</v>
      </c>
      <c r="P54" s="4">
        <v>21309015</v>
      </c>
      <c r="Q54" s="4">
        <v>5887</v>
      </c>
      <c r="R54" s="4">
        <v>98</v>
      </c>
      <c r="S54" s="4">
        <v>3427</v>
      </c>
    </row>
    <row r="55" spans="1:19" x14ac:dyDescent="0.2">
      <c r="A55" s="1" t="s">
        <v>33</v>
      </c>
      <c r="B55" s="2">
        <v>309</v>
      </c>
      <c r="C55" s="2">
        <v>105.2</v>
      </c>
      <c r="D55" s="2">
        <v>32.200000000000003</v>
      </c>
      <c r="E55" s="2">
        <v>15.1</v>
      </c>
      <c r="F55" s="3">
        <v>0.46899999999999997</v>
      </c>
      <c r="G55" s="4">
        <v>9</v>
      </c>
      <c r="H55" s="5">
        <v>1.1200000000000001</v>
      </c>
      <c r="I55" s="2">
        <v>15.3</v>
      </c>
      <c r="J55" s="2">
        <v>17.7</v>
      </c>
      <c r="K55" s="4">
        <v>58</v>
      </c>
      <c r="L55" s="2">
        <v>27.4</v>
      </c>
      <c r="M55" s="2">
        <v>56.7</v>
      </c>
      <c r="N55" s="2">
        <v>16.899999999999999</v>
      </c>
      <c r="O55" s="4">
        <v>6170</v>
      </c>
      <c r="P55" s="4">
        <v>46324163</v>
      </c>
      <c r="Q55" s="4">
        <v>7508</v>
      </c>
      <c r="R55" s="4">
        <v>125</v>
      </c>
      <c r="S55" s="4">
        <v>5386</v>
      </c>
    </row>
    <row r="56" spans="1:19" x14ac:dyDescent="0.2">
      <c r="A56" s="1" t="s">
        <v>58</v>
      </c>
      <c r="B56" s="2">
        <v>237.3</v>
      </c>
      <c r="C56" s="2">
        <v>91.5</v>
      </c>
      <c r="D56" s="2">
        <v>26.8</v>
      </c>
      <c r="E56" s="2">
        <v>14.2</v>
      </c>
      <c r="F56" s="3">
        <v>0.53100000000000003</v>
      </c>
      <c r="G56" s="4">
        <v>9</v>
      </c>
      <c r="H56" s="5">
        <v>1</v>
      </c>
      <c r="I56" s="2">
        <v>12.6</v>
      </c>
      <c r="J56" s="2">
        <v>15</v>
      </c>
      <c r="K56" s="4">
        <v>58</v>
      </c>
      <c r="L56" s="2">
        <v>22.7</v>
      </c>
      <c r="M56" s="2">
        <v>48.8</v>
      </c>
      <c r="N56" s="2">
        <v>14.5</v>
      </c>
      <c r="O56" s="4">
        <v>3519</v>
      </c>
      <c r="P56" s="4">
        <v>20979594</v>
      </c>
      <c r="Q56" s="4">
        <v>5962</v>
      </c>
      <c r="R56" s="4">
        <v>99</v>
      </c>
      <c r="S56" s="4">
        <v>3180</v>
      </c>
    </row>
    <row r="57" spans="1:19" x14ac:dyDescent="0.2">
      <c r="A57" s="1" t="s">
        <v>59</v>
      </c>
      <c r="B57" s="2">
        <v>257.89999999999998</v>
      </c>
      <c r="C57" s="2">
        <v>101.1</v>
      </c>
      <c r="D57" s="2">
        <v>29.4</v>
      </c>
      <c r="E57" s="2">
        <v>14.1</v>
      </c>
      <c r="F57" s="3">
        <v>0.48</v>
      </c>
      <c r="G57" s="4">
        <v>9</v>
      </c>
      <c r="H57" s="5">
        <v>1.1100000000000001</v>
      </c>
      <c r="I57" s="2">
        <v>13.7</v>
      </c>
      <c r="J57" s="2">
        <v>17.5</v>
      </c>
      <c r="K57" s="4">
        <v>58</v>
      </c>
      <c r="L57" s="2">
        <v>24.9</v>
      </c>
      <c r="M57" s="2">
        <v>56.6</v>
      </c>
      <c r="N57" s="2">
        <v>16.899999999999999</v>
      </c>
      <c r="O57" s="4">
        <v>4629</v>
      </c>
      <c r="P57" s="4">
        <v>26937660</v>
      </c>
      <c r="Q57" s="4">
        <v>5820</v>
      </c>
      <c r="R57" s="4">
        <v>97</v>
      </c>
      <c r="S57" s="4">
        <v>4426</v>
      </c>
    </row>
    <row r="58" spans="1:19" x14ac:dyDescent="0.2">
      <c r="A58" s="1" t="s">
        <v>34</v>
      </c>
      <c r="B58" s="2">
        <v>269.3</v>
      </c>
      <c r="C58" s="2">
        <v>108.5</v>
      </c>
      <c r="D58" s="2">
        <v>30.8</v>
      </c>
      <c r="E58" s="2">
        <v>15.4</v>
      </c>
      <c r="F58" s="3">
        <v>0.501</v>
      </c>
      <c r="G58" s="4">
        <v>10</v>
      </c>
      <c r="H58" s="5">
        <v>0.93</v>
      </c>
      <c r="I58" s="2">
        <v>16.399999999999999</v>
      </c>
      <c r="J58" s="2">
        <v>19</v>
      </c>
      <c r="K58" s="4">
        <v>62</v>
      </c>
      <c r="L58" s="2">
        <v>27.3</v>
      </c>
      <c r="M58" s="2">
        <v>56.3</v>
      </c>
      <c r="N58" s="2">
        <v>16.8</v>
      </c>
      <c r="O58" s="4">
        <v>6293</v>
      </c>
      <c r="P58" s="4">
        <v>30666449</v>
      </c>
      <c r="Q58" s="4">
        <v>4873</v>
      </c>
      <c r="R58" s="4">
        <v>81</v>
      </c>
      <c r="S58" s="4">
        <v>5519</v>
      </c>
    </row>
    <row r="59" spans="1:19" x14ac:dyDescent="0.2">
      <c r="A59" s="1" t="s">
        <v>60</v>
      </c>
      <c r="B59" s="2">
        <v>255.7</v>
      </c>
      <c r="C59" s="2">
        <v>102.5</v>
      </c>
      <c r="D59" s="2">
        <v>33.299999999999997</v>
      </c>
      <c r="E59" s="2">
        <v>15</v>
      </c>
      <c r="F59" s="3">
        <v>0.45200000000000001</v>
      </c>
      <c r="G59" s="4">
        <v>8</v>
      </c>
      <c r="H59" s="5">
        <v>1.3</v>
      </c>
      <c r="I59" s="2">
        <v>13.6</v>
      </c>
      <c r="J59" s="2">
        <v>16.600000000000001</v>
      </c>
      <c r="K59" s="4">
        <v>54</v>
      </c>
      <c r="L59" s="2">
        <v>26.9</v>
      </c>
      <c r="M59" s="2">
        <v>51.8</v>
      </c>
      <c r="N59" s="2">
        <v>15.4</v>
      </c>
      <c r="O59" s="4">
        <v>5599</v>
      </c>
      <c r="P59" s="4">
        <v>26250077</v>
      </c>
      <c r="Q59" s="4">
        <v>4688</v>
      </c>
      <c r="R59" s="4">
        <v>78</v>
      </c>
      <c r="S59" s="4">
        <v>4494</v>
      </c>
    </row>
    <row r="60" spans="1:19" x14ac:dyDescent="0.2">
      <c r="A60" s="1" t="s">
        <v>61</v>
      </c>
      <c r="B60" s="2">
        <v>234.6</v>
      </c>
      <c r="C60" s="2">
        <v>93.4</v>
      </c>
      <c r="D60" s="2">
        <v>24.9</v>
      </c>
      <c r="E60" s="2">
        <v>12</v>
      </c>
      <c r="F60" s="3">
        <v>0.48099999999999998</v>
      </c>
      <c r="G60" s="4">
        <v>10</v>
      </c>
      <c r="H60" s="5">
        <v>0.97</v>
      </c>
      <c r="I60" s="2">
        <v>13.2</v>
      </c>
      <c r="J60" s="2">
        <v>15.9</v>
      </c>
      <c r="K60" s="4">
        <v>62</v>
      </c>
      <c r="L60" s="2">
        <v>22</v>
      </c>
      <c r="M60" s="2">
        <v>43.5</v>
      </c>
      <c r="N60" s="2">
        <v>13</v>
      </c>
      <c r="O60" s="4">
        <v>3302</v>
      </c>
      <c r="P60" s="4">
        <v>20289879</v>
      </c>
      <c r="Q60" s="4">
        <v>6145</v>
      </c>
      <c r="R60" s="4">
        <v>102</v>
      </c>
      <c r="S60" s="4">
        <v>2768</v>
      </c>
    </row>
    <row r="61" spans="1:19" x14ac:dyDescent="0.2">
      <c r="A61" s="1" t="s">
        <v>35</v>
      </c>
      <c r="B61" s="2">
        <v>248.1</v>
      </c>
      <c r="C61" s="2">
        <v>96.6</v>
      </c>
      <c r="D61" s="2">
        <v>26.2</v>
      </c>
      <c r="E61" s="2">
        <v>13.7</v>
      </c>
      <c r="F61" s="3">
        <v>0.52300000000000002</v>
      </c>
      <c r="G61" s="4">
        <v>11</v>
      </c>
      <c r="H61" s="5">
        <v>0.78</v>
      </c>
      <c r="I61" s="2">
        <v>15.5</v>
      </c>
      <c r="J61" s="2">
        <v>18.7</v>
      </c>
      <c r="K61" s="4">
        <v>66</v>
      </c>
      <c r="L61" s="2">
        <v>23.9</v>
      </c>
      <c r="M61" s="2">
        <v>48.5</v>
      </c>
      <c r="N61" s="2">
        <v>14.5</v>
      </c>
      <c r="O61" s="4">
        <v>4356</v>
      </c>
      <c r="P61" s="4">
        <v>24001068</v>
      </c>
      <c r="Q61" s="4">
        <v>5510</v>
      </c>
      <c r="R61" s="4">
        <v>92</v>
      </c>
      <c r="S61" s="4">
        <v>3771</v>
      </c>
    </row>
    <row r="62" spans="1:19" x14ac:dyDescent="0.2">
      <c r="A62" s="1" t="s">
        <v>36</v>
      </c>
      <c r="B62" s="2">
        <v>264.8</v>
      </c>
      <c r="C62" s="2">
        <v>104.1</v>
      </c>
      <c r="D62" s="2">
        <v>33.5</v>
      </c>
      <c r="E62" s="2">
        <v>14.3</v>
      </c>
      <c r="F62" s="3">
        <v>0.42799999999999999</v>
      </c>
      <c r="G62" s="4">
        <v>8</v>
      </c>
      <c r="H62" s="5">
        <v>1.36</v>
      </c>
      <c r="I62" s="2">
        <v>14</v>
      </c>
      <c r="J62" s="2">
        <v>17.3</v>
      </c>
      <c r="K62" s="4">
        <v>54</v>
      </c>
      <c r="L62" s="2">
        <v>27.3</v>
      </c>
      <c r="M62" s="2">
        <v>56.2</v>
      </c>
      <c r="N62" s="2">
        <v>16.8</v>
      </c>
      <c r="O62" s="4">
        <v>5881</v>
      </c>
      <c r="P62" s="4">
        <v>29158040</v>
      </c>
      <c r="Q62" s="4">
        <v>4958</v>
      </c>
      <c r="R62" s="4">
        <v>83</v>
      </c>
      <c r="S62" s="4">
        <v>5060</v>
      </c>
    </row>
    <row r="63" spans="1:19" x14ac:dyDescent="0.2">
      <c r="A63" s="1" t="s">
        <v>62</v>
      </c>
      <c r="B63" s="2">
        <v>253.6</v>
      </c>
      <c r="C63" s="2">
        <v>99.8</v>
      </c>
      <c r="D63" s="2">
        <v>26.2</v>
      </c>
      <c r="E63" s="2">
        <v>13.2</v>
      </c>
      <c r="F63" s="3">
        <v>0.505</v>
      </c>
      <c r="G63" s="4">
        <v>8</v>
      </c>
      <c r="H63" s="5">
        <v>0.93</v>
      </c>
      <c r="I63" s="2">
        <v>13.9</v>
      </c>
      <c r="J63" s="2">
        <v>16.600000000000001</v>
      </c>
      <c r="K63" s="4">
        <v>62</v>
      </c>
      <c r="L63" s="2">
        <v>23.1</v>
      </c>
      <c r="M63" s="2">
        <v>51.6</v>
      </c>
      <c r="N63" s="2">
        <v>15.4</v>
      </c>
      <c r="O63" s="4">
        <v>3826</v>
      </c>
      <c r="P63" s="4">
        <v>25624011</v>
      </c>
      <c r="Q63" s="4">
        <v>6697</v>
      </c>
      <c r="R63" s="4">
        <v>112</v>
      </c>
      <c r="S63" s="4">
        <v>3625</v>
      </c>
    </row>
    <row r="65" spans="1:21" x14ac:dyDescent="0.2">
      <c r="A65" s="1" t="s">
        <v>17</v>
      </c>
      <c r="B65" s="2">
        <v>253</v>
      </c>
      <c r="C65" s="2">
        <v>99.9</v>
      </c>
      <c r="D65" s="2">
        <v>28.7</v>
      </c>
      <c r="E65" s="2">
        <v>13.5</v>
      </c>
      <c r="F65" s="3">
        <v>0.47199999999999998</v>
      </c>
      <c r="G65" s="4">
        <v>9</v>
      </c>
      <c r="H65" s="5">
        <v>1.07</v>
      </c>
      <c r="I65" s="2">
        <v>14.2</v>
      </c>
      <c r="J65" s="2">
        <v>17.2</v>
      </c>
      <c r="K65" s="4">
        <v>60</v>
      </c>
      <c r="L65" s="2">
        <v>24.8</v>
      </c>
      <c r="M65" s="2">
        <v>53.1</v>
      </c>
      <c r="N65" s="2">
        <v>15.8</v>
      </c>
      <c r="O65" s="4">
        <v>4703</v>
      </c>
      <c r="P65" s="4">
        <v>26113789</v>
      </c>
      <c r="Q65" s="4">
        <v>5635</v>
      </c>
      <c r="R65" s="4">
        <v>94</v>
      </c>
      <c r="S65" s="4">
        <v>4246</v>
      </c>
    </row>
    <row r="66" spans="1:21" x14ac:dyDescent="0.2">
      <c r="B66" s="2">
        <v>24.34</v>
      </c>
      <c r="C66" s="2">
        <v>5.91</v>
      </c>
      <c r="D66" s="2">
        <v>3.15</v>
      </c>
      <c r="E66" s="2">
        <v>1.44</v>
      </c>
      <c r="F66" s="3">
        <v>3.0099999999999998E-2</v>
      </c>
      <c r="G66" s="4">
        <v>0.9</v>
      </c>
      <c r="H66" s="5">
        <v>0.152</v>
      </c>
      <c r="I66" s="2">
        <v>1.2</v>
      </c>
      <c r="J66" s="2">
        <v>1.42</v>
      </c>
      <c r="K66" s="4">
        <v>3.5</v>
      </c>
      <c r="L66" s="2">
        <v>2.2000000000000002</v>
      </c>
      <c r="M66" s="2">
        <v>4.7699999999999996</v>
      </c>
      <c r="N66" s="2">
        <v>1.41</v>
      </c>
      <c r="O66" s="4">
        <v>1169.7</v>
      </c>
      <c r="P66" s="4">
        <v>7649292.7999999998</v>
      </c>
      <c r="Q66" s="4">
        <v>1119.2</v>
      </c>
      <c r="R66" s="4">
        <v>18.7</v>
      </c>
      <c r="S66" s="4">
        <v>965.1</v>
      </c>
    </row>
    <row r="67" spans="1:21" x14ac:dyDescent="0.2">
      <c r="A67" s="7"/>
      <c r="B67" s="8"/>
      <c r="C67" s="8"/>
      <c r="D67" s="8"/>
      <c r="E67" s="8"/>
      <c r="F67" s="9"/>
      <c r="G67" s="10"/>
      <c r="H67" s="11"/>
      <c r="I67" s="8"/>
      <c r="J67" s="8"/>
      <c r="K67" s="10"/>
      <c r="L67" s="8"/>
      <c r="M67" s="8"/>
      <c r="N67" s="8"/>
      <c r="O67" s="10"/>
      <c r="P67" s="10"/>
      <c r="Q67" s="10"/>
      <c r="R67" s="10"/>
      <c r="S67" s="10"/>
      <c r="T67" s="20"/>
      <c r="U67" s="26"/>
    </row>
  </sheetData>
  <pageMargins left="0.7" right="0.7" top="0.75" bottom="0.75" header="0.3" footer="0.3"/>
  <pageSetup paperSize="9" scale="4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</dc:creator>
  <cp:lastModifiedBy>Microsoft Office User</cp:lastModifiedBy>
  <cp:lastPrinted>2022-05-09T15:46:25Z</cp:lastPrinted>
  <dcterms:created xsi:type="dcterms:W3CDTF">2020-02-27T14:20:39Z</dcterms:created>
  <dcterms:modified xsi:type="dcterms:W3CDTF">2025-08-23T07:18:51Z</dcterms:modified>
</cp:coreProperties>
</file>